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B:\5.ZAMÓWIENIA PUBLICZNE\administracyjny\2026\ZZ-IA-ZP.26.11.2026.MPR -odzież\4. SWZ\"/>
    </mc:Choice>
  </mc:AlternateContent>
  <xr:revisionPtr revIDLastSave="0" documentId="13_ncr:1_{1D1BF007-C42C-45D9-A965-973D064038CC}" xr6:coauthVersionLast="36" xr6:coauthVersionMax="36" xr10:uidLastSave="{00000000-0000-0000-0000-000000000000}"/>
  <bookViews>
    <workbookView xWindow="0" yWindow="0" windowWidth="28800" windowHeight="11505" xr2:uid="{00000000-000D-0000-FFFF-FFFF00000000}"/>
  </bookViews>
  <sheets>
    <sheet name="Arkusz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 l="1"/>
  <c r="F11" i="1"/>
  <c r="F12" i="1"/>
  <c r="F13" i="1"/>
  <c r="F14" i="1"/>
  <c r="F15" i="1"/>
  <c r="F16" i="1"/>
  <c r="F17" i="1"/>
  <c r="F18" i="1"/>
  <c r="F19" i="1"/>
  <c r="F20" i="1"/>
  <c r="F21" i="1"/>
  <c r="F22" i="1"/>
  <c r="F23" i="1"/>
  <c r="F9" i="1" l="1"/>
  <c r="H23" i="1" l="1"/>
  <c r="G23" i="1" s="1"/>
  <c r="H22" i="1"/>
  <c r="G22" i="1" s="1"/>
  <c r="H21" i="1"/>
  <c r="G21" i="1" s="1"/>
  <c r="H20" i="1"/>
  <c r="G20" i="1" s="1"/>
  <c r="H19" i="1"/>
  <c r="G19" i="1" s="1"/>
  <c r="H18" i="1"/>
  <c r="G18" i="1" s="1"/>
  <c r="H17" i="1"/>
  <c r="G17" i="1" s="1"/>
  <c r="H16" i="1"/>
  <c r="G16" i="1" s="1"/>
  <c r="H15" i="1"/>
  <c r="G15" i="1" s="1"/>
  <c r="H14" i="1"/>
  <c r="G14" i="1" s="1"/>
  <c r="H13" i="1"/>
  <c r="G13" i="1" s="1"/>
  <c r="H12" i="1"/>
  <c r="G12" i="1" s="1"/>
  <c r="H11" i="1"/>
  <c r="G11" i="1" s="1"/>
  <c r="H10" i="1"/>
  <c r="G10" i="1" s="1"/>
  <c r="H9" i="1"/>
  <c r="H24" i="1" l="1"/>
  <c r="G9" i="1"/>
  <c r="G24" i="1" s="1"/>
</calcChain>
</file>

<file path=xl/sharedStrings.xml><?xml version="1.0" encoding="utf-8"?>
<sst xmlns="http://schemas.openxmlformats.org/spreadsheetml/2006/main" count="166" uniqueCount="100">
  <si>
    <t>KALKULACJA CENOWA - opis przedmiotu zamówienia</t>
  </si>
  <si>
    <t>l.p.</t>
  </si>
  <si>
    <t>Nazwa asortymentu</t>
  </si>
  <si>
    <t>Ilość szt.</t>
  </si>
  <si>
    <t>CENA JEDNOSTKOWA</t>
  </si>
  <si>
    <t>WARTOŚĆ ŁĄCZNA</t>
  </si>
  <si>
    <t>netto</t>
  </si>
  <si>
    <t>stawka podatku VAT %</t>
  </si>
  <si>
    <t>brutto</t>
  </si>
  <si>
    <t xml:space="preserve">netto                     </t>
  </si>
  <si>
    <t xml:space="preserve">brutto </t>
  </si>
  <si>
    <t xml:space="preserve">Ceny brutto powinny zawierać podatek VAT w aktualnie obowiązującej stawce właściwej dla oferowanego artykułu. </t>
  </si>
  <si>
    <t>SUMA</t>
  </si>
  <si>
    <t>całkowita cena netto</t>
  </si>
  <si>
    <t>całkowita cena brutto</t>
  </si>
  <si>
    <t>data</t>
  </si>
  <si>
    <t>Kwalifikowany podpis elektroniczny lub podpis zaufany lub podpis osobisty</t>
  </si>
  <si>
    <t>Przykładowy rysunek poz. 2 kalkulacji:</t>
  </si>
  <si>
    <t>Przykładowy rysunek poz.3 kalkulacji:</t>
  </si>
  <si>
    <t>Przykładowy rysunek poz. 11 kalkulacji:</t>
  </si>
  <si>
    <t xml:space="preserve">11)    	Zamawiający informuje, iż obowiązywać będą następujące tabele rozmiarów. Ponadto Zamawiający zastrzega możliwość zamówienia rozmiarów nietypowych, czyli odbiegających od wymiarów wskazanych w tabelach. </t>
  </si>
  <si>
    <t>ODZIEŻ DAMSKA - tabela rozmiarów</t>
  </si>
  <si>
    <t>KOSZULKI T-SHIRT</t>
  </si>
  <si>
    <t>Obwód koszulki w klatce piersiowej (cm)</t>
  </si>
  <si>
    <t>Długośc koszulki (cm)</t>
  </si>
  <si>
    <t>Rozmiar</t>
  </si>
  <si>
    <t>XS</t>
  </si>
  <si>
    <t>S</t>
  </si>
  <si>
    <t>M</t>
  </si>
  <si>
    <t>L</t>
  </si>
  <si>
    <t>XL</t>
  </si>
  <si>
    <t>XXL</t>
  </si>
  <si>
    <t>3XL</t>
  </si>
  <si>
    <t>SPODNIE DRESOWE</t>
  </si>
  <si>
    <t>4XL</t>
  </si>
  <si>
    <t>5XL</t>
  </si>
  <si>
    <t>Długość spodni po stronie zewnętrznej z dolnym i górnym ściągaczem</t>
  </si>
  <si>
    <t>SPODNIE TZW. BERMUDY</t>
  </si>
  <si>
    <t>Obwód spodni na linii bioder (cm)</t>
  </si>
  <si>
    <t xml:space="preserve">Długość spodni po stronie zewnętrznej </t>
  </si>
  <si>
    <t>FARTUCH</t>
  </si>
  <si>
    <t>BLUZA KUCHARSKA</t>
  </si>
  <si>
    <t>36/S</t>
  </si>
  <si>
    <t>38/M</t>
  </si>
  <si>
    <t>40/L</t>
  </si>
  <si>
    <t>42/XL</t>
  </si>
  <si>
    <t>44/XXL</t>
  </si>
  <si>
    <t>Obwód bluzy w klatce piersiowej (cm)</t>
  </si>
  <si>
    <t>Długość bluzy (cm)</t>
  </si>
  <si>
    <t>SPODNIE KUCHARSKIE</t>
  </si>
  <si>
    <t>Obwód spodni w pasie (cm)</t>
  </si>
  <si>
    <t>Długość spodni po stronie zewnętrznej z ściągaczem</t>
  </si>
  <si>
    <t>66-70</t>
  </si>
  <si>
    <t>70-74</t>
  </si>
  <si>
    <t>74-78</t>
  </si>
  <si>
    <t>78-82</t>
  </si>
  <si>
    <t>83-86</t>
  </si>
  <si>
    <t>86-90</t>
  </si>
  <si>
    <t>90-94</t>
  </si>
  <si>
    <t>94-98</t>
  </si>
  <si>
    <t>98-102</t>
  </si>
  <si>
    <t>102-106</t>
  </si>
  <si>
    <t>106-110</t>
  </si>
  <si>
    <t>KURTKA DAMSKA</t>
  </si>
  <si>
    <t>KOSZULKI T-SHIRT ORAZ POLO</t>
  </si>
  <si>
    <t>Długość koszulki T-SHIRT (cm)</t>
  </si>
  <si>
    <t>Długość koszulki POLO (cm)</t>
  </si>
  <si>
    <t xml:space="preserve">Obwód spodni w pasie (cm)                                             </t>
  </si>
  <si>
    <t>46/3XL</t>
  </si>
  <si>
    <t>KURTKA MĘSKA</t>
  </si>
  <si>
    <t>Obwód kurtki  w klatce piersiowej (cm)</t>
  </si>
  <si>
    <t>Długość kurtki (cm) mierzona po plecach</t>
  </si>
  <si>
    <t>Obwód koszulki POLO i T-SHIRT w kl. piersiowej (cm)</t>
  </si>
  <si>
    <t>Długość kurtki (cm) mierzona po placach</t>
  </si>
  <si>
    <t xml:space="preserve">12)	    Szczegółowe ilości odzieży w danym rozmiarze zostaną określone i przekazane Wykonawcy w dniu podpisania umowy i stanowić będą załącznik do umowy.
13)	    Na odzieży mają być widoczne wszywki ze składem materiału, rozmiarem i sposobem prania. 
14)	    Haft znajdujący się na odzieży (napis): „ Zespół Żłobków m.st. Warszawy”, poz. 1 w kolorze granatowym, poz. 4,6,13  w kolorze czerwonym, poz. 7,8,9,10 w kolorze białym. Rozmiar znaku znajdującego się na odzieży ma mieścić się w przedziale: 7-9 cm x 2-3 cm. Proporcje znaku do umieszczenia na odzieży: </t>
  </si>
  <si>
    <r>
      <t xml:space="preserve">Kurtka męska 3w1 </t>
    </r>
    <r>
      <rPr>
        <sz val="11"/>
        <rFont val="Times New Roman"/>
        <family val="1"/>
        <charset val="238"/>
      </rPr>
      <t>wodoodporna, wiatroszczelna i oddychająca z taśmowymi szwami, z odpinanym polarem, na każdą porę roku, w kolorze czarnym lub granatowym, wykonana z wysokiej jakości miękkiego poliestru, posiadająca 3-7 obszernych kieszeni, wygodny ukryty lub odpinany kaptur, elastyczne mankiety zapinane na rzep, a także dwustronny zamek błyskawiczny. Materiał: 100% Poliester, podszewka: 100% Poliester, wypinane ocieplenie: 100% niemechacący się Polar.</t>
    </r>
  </si>
  <si>
    <r>
      <rPr>
        <b/>
        <sz val="11"/>
        <rFont val="Times New Roman"/>
        <family val="1"/>
        <charset val="238"/>
      </rPr>
      <t>Kurtka damska 3w1</t>
    </r>
    <r>
      <rPr>
        <sz val="11"/>
        <rFont val="Times New Roman"/>
        <family val="1"/>
        <charset val="238"/>
      </rPr>
      <t xml:space="preserve"> wodoodporna, wiatroszczelna i oddychająca z taśmowymi szwami, z odpinanym polarem, na każdą porę roku, w kolorze granatowym lub czarnym, z regulacją mankietów przy pomocy rzepa oraz regulacją na spodzie, ochrona podbródka z komfortowym wykończeniem wewnętrznym, 3-4 obszerne kieszenie, wygodny ukryty lub odpinany kaptur. Materiał: 100% Poliester,  podszewka: 100% Poliester, wypinane ocieplenie: 100% niemechacący się Polar.</t>
    </r>
  </si>
  <si>
    <r>
      <rPr>
        <b/>
        <sz val="11"/>
        <rFont val="Times New Roman"/>
        <family val="1"/>
        <charset val="238"/>
      </rPr>
      <t>Wymagania wspólne dla wszystkich rodzajów opisanej odzieży:</t>
    </r>
    <r>
      <rPr>
        <sz val="11"/>
        <rFont val="Times New Roman"/>
        <family val="1"/>
        <charset val="238"/>
      </rPr>
      <t xml:space="preserve">
1)	    Wykonanie odzieży roboczej zgodnie z normą PN-P-84525:1998 „Odzież robocza- ubranie robocze.” Z uwzględnieniem w/w OPZ (dot. poz. 1-13).
2)	    Wykonanie odzieży wierzchniej (kurtek) zgodnie z normą PN-EN 343: 2019-04 „Odzież ochronna. Ochrona przed deszczem”. Z uwzględnieniem w/w OPZ (dot. poz. 14-15).
3)    	Odporność wybarwień na pranie, pot kwaśny i alkaliczny, tarcie suche i tarcie mokre kształtuje się co najmniej na poziomie 3–4 w zakresie zmiany koloru i na co najmniej 3–4 poziomie w odniesieniu do barwienia.
4)    	Kurczliwość – wyroby w wyniku prania nie mogą zmniejszyć się więcej niż do 7%.
5)    	Wymiary wyrobów gotowych zgodne z tablicami zawartymi w normie PN-P-84525:1998 „Odzież robocza- ubranie robocze”, chyba, że w opisie asortymentu określono inaczej. 
6)	    Odporność na mięcie, w stanie aklimatyzowanym nie mniej niż 60%.
7)	    Odporność na wielokrotne pranie, co najmniej 30 prań.
8)	    Zamawiający informuje, iż krój oraz wzór kolorystyczny ubrań roboczych dla poszczególnych pracowników oraz opis napisu  został zawarty w dołączonym do opisu przykładowym projekcie ubrań roboczych. 
9)	    Wykonane ubrania robocze mają być zgodne pod względem gramatury materiału i koloru z opisem przedmiotu zamówienia.
10)   Przykładowe wizualizacje niektórych rodzajów zamawianych odzieży:</t>
    </r>
  </si>
  <si>
    <t>Obwód spodni w pasie (cm)                                                                   *guma w pasie rozciąga się min.do 15 cm</t>
  </si>
  <si>
    <t>Obwód spodni w pasie (cm)                                                                  *guma w pasie rozciąga się min.do 15 cm</t>
  </si>
  <si>
    <t>Obwód fartucha w klatce piersiowej (cm)</t>
  </si>
  <si>
    <t>Obwód fartucha na linii bioder (cm)</t>
  </si>
  <si>
    <t>Obwód bluzy na linii bioder (cm)</t>
  </si>
  <si>
    <t>Długość spodni (cm)</t>
  </si>
  <si>
    <t>……………………………………………………………………………..…</t>
  </si>
  <si>
    <r>
      <rPr>
        <b/>
        <sz val="11"/>
        <rFont val="Times New Roman"/>
        <family val="1"/>
        <charset val="238"/>
      </rPr>
      <t>Koszulka typu T-shirt damska</t>
    </r>
    <r>
      <rPr>
        <sz val="11"/>
        <rFont val="Times New Roman"/>
        <family val="1"/>
        <charset val="238"/>
      </rPr>
      <t xml:space="preserve"> z krótkim rękawem spadającym lekko na ramiona, pod szyją dekolt zaokrąglony (klasyczny) wykończony elastycznym ściągaczem w kolorze tkaniny.  Na prawym rękawie    wyhaftowany napis „Zespół Żłobków m.st. Warszawy” w kolorze granatowym, na środku rękawa po zewnętrznej stronie. Długość koszulki zgodna z tabelą rozmiarów. Wykończenie: podwójne szwy w kolorze tkaniny. Koszulka wykonana z tkaniny bawełnianej półczesanej o strukturze gładkiej, gęsty splot o gramaturze 180g/m², skład 100% bawełna w kolorze jasno niebieskim (błękitnym). Temperatura prania 40C°.</t>
    </r>
  </si>
  <si>
    <r>
      <rPr>
        <b/>
        <sz val="11"/>
        <rFont val="Times New Roman"/>
        <family val="1"/>
        <charset val="238"/>
      </rPr>
      <t>Spodnie długie damskie tzw. dresowe</t>
    </r>
    <r>
      <rPr>
        <sz val="11"/>
        <rFont val="Times New Roman"/>
        <family val="1"/>
        <charset val="238"/>
      </rPr>
      <t xml:space="preserve"> z kieszeniami z dodatkiem elastycznego włókna o nogawkach zwężających się do dołu, zakończonych ściągaczem. Elastyczna talia,  ściągacz składający się z wszytej gumki o szerokości 4-5 cm i rozciągającej się min. 15 cm. W pasie wpuszczony troczek w kolorze dzianiny (regulacja obwodu). Długość nogawki po stronie zewnętrznej z górnym i dolnym ściągaczem zgodna z tabelą rozmiarów. Kieszenie boczne – wpuszczane w szew o głębokości min. 24cm. Wysokość stanu: regularny (średni). Spodnie wykonane z dzianiny dresowej pętelkowej 235g/m²( +/- 3%) o składzie 92-97% bawełna, 3-8% lycry/elastan w kolorze granatowym (przykładowy rysunek poniżej).</t>
    </r>
  </si>
  <si>
    <r>
      <rPr>
        <b/>
        <sz val="11"/>
        <rFont val="Times New Roman"/>
        <family val="1"/>
        <charset val="238"/>
      </rPr>
      <t>Spodnie damskie tzw. Bermudy</t>
    </r>
    <r>
      <rPr>
        <sz val="11"/>
        <rFont val="Times New Roman"/>
        <family val="1"/>
        <charset val="238"/>
      </rPr>
      <t xml:space="preserve"> z kieszeniami, wykonane z elastycznego włókna i nogawkach zwężających się do dołu- proporcjonalnie do całej długości nogawki. Długość spodni 7/8. Po zewnętrznej stronie nogawek praktyczne rozcięcie zabezpieczone obszyciem w kolorze tkaniny. Kieszenie boczne – wpuszczane w szew o głębokości min. 24cm. W pasie wszyta guma o szerokości 4-5cm, rozciągająca się min. 15 cm. W pasie wpuszczony troczek w kolorze tkaniny (regulacja obwodu). Spodnie wykonane z tkaniny 200-210g/m² o składzie 65-72% poliester, 23-30% wiskoza, 3-10%  lycry/elastan w kolorze beżowym (przykładowy rysunek poniżej).</t>
    </r>
  </si>
  <si>
    <r>
      <rPr>
        <b/>
        <sz val="11"/>
        <rFont val="Times New Roman"/>
        <family val="1"/>
        <charset val="238"/>
      </rPr>
      <t>Koszulka typu „ Polo” męska z krótkim rękawem i kołnierzykiem</t>
    </r>
    <r>
      <rPr>
        <sz val="11"/>
        <rFont val="Times New Roman"/>
        <family val="1"/>
        <charset val="238"/>
      </rPr>
      <t>, plisa pod szyją zapinana na 3 guziczki w kolorze granatowym na prawą stronę. Taśma wzmacniająca na karku oraz ściągacze przy kołnierzu i rękawach w kolorze koszulki, podwójne przeszycia u dołu koszulki w kolorze tkaniny. Na prawym rękawie  wyhaftowany napis „Zespół Żłobków m.st. Warszawy” w kolorze białym, na środku rękawa po zewnętrznej stronie. Po bokach koszulki praktyczne rozcięcia zabezpieczone obszyciem w kolorze tkaniny. Koszulka wykonana z tkaniny 220g/m² o składzie 100% bawełny o splocie pique w kolorze granatowym. Temperatura prania 40C°.</t>
    </r>
  </si>
  <si>
    <r>
      <rPr>
        <b/>
        <sz val="11"/>
        <rFont val="Times New Roman"/>
        <family val="1"/>
        <charset val="238"/>
      </rPr>
      <t>Koszulka typu „ Polo” męska z długim rękawem i kołnierzykiem</t>
    </r>
    <r>
      <rPr>
        <sz val="11"/>
        <rFont val="Times New Roman"/>
        <family val="1"/>
        <charset val="238"/>
      </rPr>
      <t>. Plisa pod szyją zapinana na 3 guziki w kolorze granatowym na prawą stronę. Taśma wzmacniająca na karku oraz ściągacze przy kołnierzu i rękawach  w kolorze koszulki, podwójne przeszycia u dołu koszulki w kolorze tkaniny.  Na prawym rękawie  wyhaftowany napis „Zespół Żłobków m.st. Warszawy” w kolorze białym, na środku rękawa po zewnętrznej stronie. Po bokach koszulki praktyczne rozcięcia zabezpieczone obszyciem w kolorze tkaniny. Koszulka wykonana z tkaniny 220g/m² o składzie 100% bawełny o splocie pique w kolorze granatowym. Temperatura prania 40C°.</t>
    </r>
  </si>
  <si>
    <r>
      <rPr>
        <b/>
        <sz val="11"/>
        <rFont val="Times New Roman"/>
        <family val="1"/>
        <charset val="238"/>
      </rPr>
      <t>Spodnie gospodarcze</t>
    </r>
    <r>
      <rPr>
        <sz val="11"/>
        <rFont val="Times New Roman"/>
        <family val="1"/>
        <charset val="238"/>
      </rPr>
      <t xml:space="preserve"> – Kombinezon – ogrodniczki na szelki zapinane na klamry zatrzaskowe plastikowe, z rozporkiem z przodu, zapinanym na metalowy suwak z plisą zakrywającą suwak. W pasie w okolicy lędźwiowej wszyta guma rozciągająca się min. 10 cm, na klatce piersiowej kieszeń z patką zapinaną na napy, na biodrach naszywane dwie kieszenie ze skośnym wejściem, z tyłu jedna kieszeń otwarta, na biodrze z lewej strony rozcięcie zapinane na guziki w kolorze granatowym. Na kieszeni na klatce piersiowej wyhaftowany napis w kolorze białym  „Zespół Żłobków m.st. Warszawy”. Spodnie wykonane z materiału o składzie 30-40% bawełny i 60-70% poliestru,  gramatura 230-260g/m² w kolorze grantowym.</t>
    </r>
  </si>
  <si>
    <r>
      <rPr>
        <b/>
        <sz val="11"/>
        <rFont val="Times New Roman"/>
        <family val="1"/>
        <charset val="238"/>
      </rPr>
      <t>Koszulka  T-shirt męska z krótkim rękawem</t>
    </r>
    <r>
      <rPr>
        <sz val="11"/>
        <rFont val="Times New Roman"/>
        <family val="1"/>
        <charset val="238"/>
      </rPr>
      <t xml:space="preserve">, pod szyją dekolt zaokrąglony (klasyczny) wykończony elastycznym ściągaczem. . Na prawym rękawie  wyhaftowany napis „Zespół Żłobków m.st. Warszawy” w kolorze białym, na środku rękawa po zewnętrznej stronie. Krój prosty, podwójne szwy w kolorze tkaniny. Koszulka wykonana z tkaniny bawełnianej półczesanej  o strukturze gładkiej, gęsty splot o gramaturze 180g/m², składzie 100% bawełny w kolorze granatowym.  Temperatura prania 40C°. </t>
    </r>
  </si>
  <si>
    <r>
      <rPr>
        <b/>
        <sz val="11"/>
        <rFont val="Times New Roman"/>
        <family val="1"/>
        <charset val="238"/>
      </rPr>
      <t xml:space="preserve">Spodnie męskie dresowe tzw. Jogerry </t>
    </r>
    <r>
      <rPr>
        <sz val="11"/>
        <rFont val="Times New Roman"/>
        <family val="1"/>
        <charset val="238"/>
      </rPr>
      <t xml:space="preserve"> </t>
    </r>
    <r>
      <rPr>
        <b/>
        <sz val="11"/>
        <rFont val="Times New Roman"/>
        <family val="1"/>
        <charset val="238"/>
      </rPr>
      <t xml:space="preserve">z kieszeniami </t>
    </r>
    <r>
      <rPr>
        <sz val="11"/>
        <rFont val="Times New Roman"/>
        <family val="1"/>
        <charset val="238"/>
      </rPr>
      <t>z dodatkiem elastycznego włókna, nogawki zakończone ściągaczem. W pasie ściągacz składający się z wszytej gumki  o szerokości 4-5 cm i rozciągającej się min. 15 cm oraz troczek w kolorze dzianiny (regulacja obwodu). Kieszenie boczne – wpuszczane w szew. Spodnie wykonane z dzianiny dresowej pętelkowej 235g/m²( +/- 3%)  o składzie 92-97% bawełna, 3-8% lycry/elastan  w kolorze granatowym (przykładowy rysunek poniżej).</t>
    </r>
  </si>
  <si>
    <t>ODZIEŻ MĘSKA - tabela rozmiarów</t>
  </si>
  <si>
    <r>
      <rPr>
        <b/>
        <sz val="11"/>
        <rFont val="Times New Roman"/>
        <family val="1"/>
        <charset val="238"/>
      </rPr>
      <t xml:space="preserve">Fartuch </t>
    </r>
    <r>
      <rPr>
        <sz val="11"/>
        <rFont val="Times New Roman"/>
        <family val="1"/>
        <charset val="238"/>
      </rPr>
      <t>z rękawem o długości 3/4, z mankietami umożliwiającymi podwinięcie, mocowanymi dwoma zatrzaskami, długość za kolano mieszcząca się w przedziale 107–110 cm, z pionowymi cięciami modelującymi z przodu i tyłu, okrągłym wycięciem przy szyi, na całej długości zapinany na kryte napy ukryte pod panelem materiałowym. Otwory wentylacyjne pod pachami ze wstawkami z siatki typu mesh zapewniające odpowiednią cyrkulację powietrza. Na prawym rękawie wyhaftowany napis „Zespół Żłobków m.st. Warszawy” w kolorze czerwonym, na środku rękawa po zewnętrznej stronie. Fartuch wykonany z tkaniny170 g/m</t>
    </r>
    <r>
      <rPr>
        <vertAlign val="superscript"/>
        <sz val="11"/>
        <rFont val="Times New Roman"/>
        <family val="1"/>
        <charset val="238"/>
      </rPr>
      <t xml:space="preserve">2 </t>
    </r>
    <r>
      <rPr>
        <sz val="11"/>
        <rFont val="Times New Roman"/>
        <family val="1"/>
        <charset val="238"/>
      </rPr>
      <t>± 5 g/m² o składzie  bawełna 55% ±3%, poliester 43% ±3%, elastan 2% ±0,5% w kolorze niebieskim. Odzież przystosowana do prania w temperaturze minimum 60°C.</t>
    </r>
  </si>
  <si>
    <r>
      <rPr>
        <b/>
        <sz val="11"/>
        <rFont val="Times New Roman"/>
        <family val="1"/>
        <charset val="238"/>
      </rPr>
      <t>Spodnie męskie kucharskie,</t>
    </r>
    <r>
      <rPr>
        <sz val="11"/>
        <rFont val="Times New Roman"/>
        <family val="1"/>
        <charset val="238"/>
      </rPr>
      <t xml:space="preserve"> długie nogawki lekko zwężające się do dołu, wykończone obrębem, z jedną kieszenią z tyłu po prawej stronie. W talii guma o rozciągliwości minimum 15 cm, umożliwiająca regulację obwodu pasa, z troczkiem do dodatkowego dopasowania. Spodnie wykonane z tkaniny o gramaturze 170 g/m² ± 5 g/m², skład:  bawełna 55% ±3%, poliester 43% ±3%, elastan 2% ±0,5% w ciemnym odcieniu szarości. Odzież przystosowana do prania w temperaturze minimum 60°C.</t>
    </r>
  </si>
  <si>
    <r>
      <rPr>
        <b/>
        <sz val="11"/>
        <rFont val="Times New Roman"/>
        <family val="1"/>
        <charset val="238"/>
      </rPr>
      <t>Bluza kucharska męska</t>
    </r>
    <r>
      <rPr>
        <sz val="11"/>
        <rFont val="Times New Roman"/>
        <family val="1"/>
        <charset val="238"/>
      </rPr>
      <t xml:space="preserve"> z rękawem o długości 3/4, z mankietami umożliwiającymi podwinięcie, mocowanymi dwoma zatrzaskami. Zapięcie bluzy jednorzędowe, na zatrzaski (napy) ukryte pod panelem materiałowym. Fason bez kieszeni. Okrągłe wycięcie wokół szyi, prosty krój, długość do połowy biodra. Otwory wentylacyjne pod pachami ze wstawkami z siatki typu mesh zapewniające odpowiednią cyrkulację powietrza. Na prawym rękawie wyhaftowany napis „Zespół Żłobków m.st. Warszawy” w kolorze czerwonym na środku rękawa po zewnętrznej stronie. Bluza wykonana z tkaniny 170 g/m2 ± 5 g/m², skład:  bawełna 55% ±3%, poliester 43% ±3%, elastan 2% ±0,5% w ciemnym odcieniu szarości. Odzież przystosowana do prania w temperaturze minimum 60°C.</t>
    </r>
  </si>
  <si>
    <r>
      <rPr>
        <b/>
        <sz val="11"/>
        <rFont val="Times New Roman"/>
        <family val="1"/>
        <charset val="238"/>
      </rPr>
      <t>Bluza kucharska damska</t>
    </r>
    <r>
      <rPr>
        <sz val="11"/>
        <rFont val="Times New Roman"/>
        <family val="1"/>
        <charset val="238"/>
      </rPr>
      <t xml:space="preserve"> z rękawem o długości 3/4, z mankietami umożliwiającymi podwinięcie, mocowanymi dwoma zatrzaskami. Zapięcie bluzy jednorzędowe, na zatrzaski (napy) ukryte pod panelem materiałowym. Fason bez kieszeni. Okrągłe wycięcie wokół szyi. Pionowe cięcia modelujące z przodu i z tyłu oraz zaszewki piersiowe zapewniające dopasowanie do sylwetki. Długość bluzy zgodna z tabelą rozmiarów. Otwory wentylacyjne pod pachami z wstawkami z siatki typu mesh zapewniające odpowiednią cyrkulację powietrza.  Na prawym rękawie wyhaftowany napis „Zespół Żłobków m.st. Warszawy” w kolorze czerwonym, na środku rękawa po zewnętrznej stronie. Bluza wykonana z tkaniny o gramaturze 170 g/m² ± 5 g/m² o składzie bawełna 55% ±3%, poliester 43% ±3%, elastan 2% ±0,5% w kolorze niebieskim. Odzież przystosowana do prania w temperaturze minimum 60°C.  </t>
    </r>
  </si>
  <si>
    <r>
      <rPr>
        <b/>
        <sz val="11"/>
        <rFont val="Times New Roman"/>
        <family val="1"/>
        <charset val="238"/>
      </rPr>
      <t>Spodnie damskie kucharskie</t>
    </r>
    <r>
      <rPr>
        <sz val="11"/>
        <rFont val="Times New Roman"/>
        <family val="1"/>
        <charset val="238"/>
      </rPr>
      <t>, długie nogawki lekko zwężające się do dołu, wykończone obrębem, z jedną kieszenią z tyłu po prawej stronie. W talii guma o rozciągliwości minimum 15 cm, umożliwiająca regulację obwodu pasa, z troczkiem do dodatkowego dopasowania. Spodnie wykonane z tkaniny o gramaturze 170 g/m2  ± 5 g/m² o składzie bawełna 55% ±3%, poliester 43% ±3%, elastan 2% ±0,5% w kolorze niebieskim. Odzież przystosowana do prania w temperaturze minimum 60°C.</t>
    </r>
  </si>
  <si>
    <t>Oznaczenie postępowania ZZ-IA-ZP.26.11.2026.MPR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</si>
</sst>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10" x14ac:knownFonts="1">
    <font>
      <sz val="11"/>
      <color theme="1"/>
      <name val="Calibri"/>
      <family val="2"/>
      <charset val="238"/>
      <scheme val="minor"/>
    </font>
    <font>
      <sz val="11"/>
      <color theme="1"/>
      <name val="Calibri"/>
      <family val="2"/>
      <charset val="238"/>
      <scheme val="minor"/>
    </font>
    <font>
      <sz val="11"/>
      <name val="Times New Roman"/>
      <family val="1"/>
      <charset val="238"/>
    </font>
    <font>
      <sz val="11"/>
      <color rgb="FF0000FF"/>
      <name val="Times New Roman"/>
      <family val="1"/>
      <charset val="238"/>
    </font>
    <font>
      <sz val="11"/>
      <color theme="1"/>
      <name val="Times New Roman"/>
      <family val="1"/>
      <charset val="238"/>
    </font>
    <font>
      <b/>
      <sz val="11"/>
      <name val="Times New Roman"/>
      <family val="1"/>
      <charset val="238"/>
    </font>
    <font>
      <i/>
      <sz val="11"/>
      <name val="Times New Roman"/>
      <family val="1"/>
      <charset val="238"/>
    </font>
    <font>
      <b/>
      <sz val="11"/>
      <color theme="1"/>
      <name val="Times New Roman"/>
      <family val="1"/>
      <charset val="238"/>
    </font>
    <font>
      <sz val="11"/>
      <color rgb="FFFF0000"/>
      <name val="Times New Roman"/>
      <family val="1"/>
      <charset val="238"/>
    </font>
    <font>
      <vertAlign val="superscript"/>
      <sz val="11"/>
      <name val="Times New Roman"/>
      <family val="1"/>
      <charset val="238"/>
    </font>
  </fonts>
  <fills count="3">
    <fill>
      <patternFill patternType="none"/>
    </fill>
    <fill>
      <patternFill patternType="gray125"/>
    </fill>
    <fill>
      <patternFill patternType="solid">
        <fgColor indexed="42"/>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74">
    <xf numFmtId="0" fontId="0" fillId="0" borderId="0" xfId="0"/>
    <xf numFmtId="0" fontId="2" fillId="0" borderId="0" xfId="0" applyFont="1" applyFill="1" applyAlignment="1">
      <alignment horizontal="center" vertical="center"/>
    </xf>
    <xf numFmtId="0" fontId="3" fillId="0" borderId="0" xfId="0" applyFont="1" applyFill="1" applyAlignment="1">
      <alignment vertical="top" wrapText="1"/>
    </xf>
    <xf numFmtId="0" fontId="2" fillId="0" borderId="0" xfId="0" applyFont="1" applyFill="1" applyAlignment="1">
      <alignment horizontal="center"/>
    </xf>
    <xf numFmtId="44" fontId="2" fillId="0" borderId="0" xfId="1" applyFont="1"/>
    <xf numFmtId="9" fontId="2" fillId="0" borderId="0" xfId="2" applyFont="1"/>
    <xf numFmtId="0" fontId="2" fillId="0" borderId="0" xfId="0" applyFont="1" applyBorder="1"/>
    <xf numFmtId="0" fontId="4" fillId="0" borderId="0" xfId="0" applyFont="1"/>
    <xf numFmtId="0" fontId="5" fillId="0" borderId="0" xfId="0" applyFont="1" applyFill="1" applyBorder="1" applyAlignment="1">
      <alignment horizontal="center" vertical="center" wrapText="1"/>
    </xf>
    <xf numFmtId="0" fontId="5" fillId="0" borderId="0" xfId="0" applyFont="1" applyFill="1" applyBorder="1" applyAlignment="1">
      <alignment vertical="top" wrapText="1"/>
    </xf>
    <xf numFmtId="0" fontId="5" fillId="0" borderId="0" xfId="0" applyFont="1" applyFill="1" applyBorder="1" applyAlignment="1"/>
    <xf numFmtId="0" fontId="5" fillId="0" borderId="0" xfId="0" applyFont="1" applyBorder="1" applyAlignment="1"/>
    <xf numFmtId="0" fontId="5" fillId="0" borderId="1" xfId="0" applyFont="1" applyFill="1" applyBorder="1" applyAlignment="1">
      <alignment horizontal="center" vertical="center"/>
    </xf>
    <xf numFmtId="0" fontId="5" fillId="0" borderId="1" xfId="0" applyFont="1" applyFill="1" applyBorder="1" applyAlignment="1">
      <alignment vertical="top" wrapText="1"/>
    </xf>
    <xf numFmtId="0" fontId="5" fillId="0" borderId="1" xfId="0" applyFont="1" applyFill="1" applyBorder="1" applyAlignment="1">
      <alignment horizontal="center"/>
    </xf>
    <xf numFmtId="0" fontId="5" fillId="0" borderId="1" xfId="0" applyFont="1" applyBorder="1" applyAlignment="1">
      <alignment horizontal="center"/>
    </xf>
    <xf numFmtId="0" fontId="5" fillId="0" borderId="0" xfId="0" applyFont="1" applyBorder="1" applyAlignment="1">
      <alignment horizontal="center"/>
    </xf>
    <xf numFmtId="44" fontId="5" fillId="2" borderId="2" xfId="1" applyFont="1" applyFill="1" applyBorder="1" applyAlignment="1">
      <alignment horizontal="center" vertical="center" wrapText="1"/>
    </xf>
    <xf numFmtId="9" fontId="5" fillId="2" borderId="2" xfId="2" applyFont="1" applyFill="1" applyBorder="1" applyAlignment="1">
      <alignment horizontal="center" vertical="center" wrapText="1"/>
    </xf>
    <xf numFmtId="44" fontId="5" fillId="0" borderId="2" xfId="1" applyFont="1" applyFill="1" applyBorder="1" applyAlignment="1">
      <alignment horizontal="center" vertical="center" wrapText="1"/>
    </xf>
    <xf numFmtId="44" fontId="5" fillId="0" borderId="3" xfId="1" applyFont="1" applyBorder="1" applyAlignment="1">
      <alignment horizontal="center" vertical="center" wrapText="1"/>
    </xf>
    <xf numFmtId="44" fontId="5" fillId="0" borderId="2" xfId="1" applyFont="1" applyBorder="1" applyAlignment="1">
      <alignment horizontal="center" vertical="center" wrapText="1"/>
    </xf>
    <xf numFmtId="0" fontId="4" fillId="0" borderId="2" xfId="0" applyFont="1" applyFill="1" applyBorder="1" applyAlignment="1">
      <alignment horizontal="center" vertical="center"/>
    </xf>
    <xf numFmtId="0" fontId="2" fillId="0" borderId="2" xfId="0" applyFont="1" applyFill="1" applyBorder="1" applyAlignment="1">
      <alignment vertical="top" wrapText="1"/>
    </xf>
    <xf numFmtId="0" fontId="2" fillId="0" borderId="2" xfId="0" applyFont="1" applyFill="1" applyBorder="1" applyAlignment="1">
      <alignment horizontal="center" vertical="center"/>
    </xf>
    <xf numFmtId="44" fontId="5" fillId="2" borderId="2" xfId="1" applyFont="1" applyFill="1" applyBorder="1" applyAlignment="1">
      <alignment horizontal="center" vertical="center"/>
    </xf>
    <xf numFmtId="9" fontId="5" fillId="2" borderId="2" xfId="2" applyFont="1" applyFill="1" applyBorder="1" applyAlignment="1">
      <alignment horizontal="center" vertical="center"/>
    </xf>
    <xf numFmtId="44" fontId="5" fillId="0" borderId="3" xfId="1" applyFont="1" applyBorder="1" applyAlignment="1">
      <alignment horizontal="center" vertical="center"/>
    </xf>
    <xf numFmtId="44" fontId="5" fillId="0" borderId="2" xfId="1" applyFont="1" applyBorder="1" applyAlignment="1">
      <alignment horizontal="center" vertical="center"/>
    </xf>
    <xf numFmtId="44" fontId="5" fillId="0" borderId="2" xfId="1" applyFont="1" applyBorder="1" applyAlignment="1">
      <alignment horizontal="center"/>
    </xf>
    <xf numFmtId="44" fontId="6" fillId="0" borderId="0" xfId="1" applyFont="1" applyAlignment="1">
      <alignment horizontal="center" wrapText="1"/>
    </xf>
    <xf numFmtId="44" fontId="6" fillId="0" borderId="0" xfId="1" applyFont="1" applyBorder="1" applyAlignment="1">
      <alignment horizont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top" wrapText="1"/>
    </xf>
    <xf numFmtId="0" fontId="2" fillId="0" borderId="0" xfId="0" applyFont="1" applyBorder="1" applyAlignment="1">
      <alignment horizontal="center" vertical="center" wrapText="1"/>
    </xf>
    <xf numFmtId="0" fontId="2" fillId="0" borderId="0" xfId="0" applyFont="1" applyFill="1" applyAlignment="1">
      <alignment horizontal="center" vertical="top" wrapText="1"/>
    </xf>
    <xf numFmtId="0" fontId="2" fillId="0" borderId="0" xfId="0" applyFont="1"/>
    <xf numFmtId="0" fontId="2" fillId="0" borderId="0" xfId="0" applyFont="1" applyFill="1" applyAlignment="1">
      <alignment vertical="top" wrapText="1"/>
    </xf>
    <xf numFmtId="0" fontId="2" fillId="0" borderId="0" xfId="0" applyFont="1" applyFill="1"/>
    <xf numFmtId="0" fontId="7" fillId="0" borderId="2" xfId="0" applyFont="1" applyBorder="1" applyAlignment="1">
      <alignment horizontal="center"/>
    </xf>
    <xf numFmtId="0" fontId="4" fillId="0" borderId="2" xfId="0" applyFont="1" applyBorder="1" applyAlignment="1">
      <alignment horizontal="center"/>
    </xf>
    <xf numFmtId="0" fontId="4" fillId="0" borderId="0" xfId="0" applyFont="1" applyBorder="1" applyAlignment="1">
      <alignment horizontal="center"/>
    </xf>
    <xf numFmtId="0" fontId="7" fillId="0" borderId="0" xfId="0" applyFont="1"/>
    <xf numFmtId="0" fontId="8" fillId="0" borderId="0" xfId="0" applyFont="1"/>
    <xf numFmtId="0" fontId="2" fillId="0" borderId="2" xfId="0" applyFont="1" applyBorder="1" applyAlignment="1">
      <alignment horizontal="center"/>
    </xf>
    <xf numFmtId="0" fontId="5" fillId="0" borderId="2" xfId="0" applyFont="1" applyBorder="1" applyAlignment="1">
      <alignment horizontal="center"/>
    </xf>
    <xf numFmtId="0" fontId="2" fillId="0" borderId="0" xfId="0" applyFont="1" applyBorder="1" applyAlignment="1">
      <alignment horizontal="center"/>
    </xf>
    <xf numFmtId="44" fontId="2" fillId="0" borderId="6" xfId="1" applyFont="1" applyBorder="1"/>
    <xf numFmtId="0" fontId="2" fillId="0" borderId="2" xfId="0" applyFont="1" applyFill="1" applyBorder="1" applyAlignment="1">
      <alignment horizontal="left" vertical="center" wrapText="1"/>
    </xf>
    <xf numFmtId="0" fontId="5" fillId="0" borderId="2" xfId="0" applyFont="1" applyFill="1" applyBorder="1" applyAlignment="1">
      <alignment vertical="top" wrapText="1"/>
    </xf>
    <xf numFmtId="0" fontId="4" fillId="0" borderId="0" xfId="0" applyFont="1" applyFill="1"/>
    <xf numFmtId="0" fontId="7" fillId="0" borderId="2" xfId="0" applyFont="1" applyFill="1" applyBorder="1" applyAlignment="1">
      <alignment horizontal="center"/>
    </xf>
    <xf numFmtId="0" fontId="2" fillId="0" borderId="2" xfId="0" applyFont="1" applyFill="1" applyBorder="1"/>
    <xf numFmtId="0" fontId="4" fillId="0" borderId="0" xfId="0" applyFont="1" applyFill="1" applyBorder="1"/>
    <xf numFmtId="0" fontId="2" fillId="0" borderId="2" xfId="0" applyFont="1" applyFill="1" applyBorder="1" applyAlignment="1">
      <alignment wrapText="1"/>
    </xf>
    <xf numFmtId="0" fontId="5" fillId="0" borderId="2" xfId="0" applyFont="1" applyFill="1" applyBorder="1" applyAlignment="1">
      <alignment horizontal="center"/>
    </xf>
    <xf numFmtId="0" fontId="4" fillId="0" borderId="2" xfId="0" applyFont="1" applyFill="1" applyBorder="1" applyAlignment="1">
      <alignment wrapText="1"/>
    </xf>
    <xf numFmtId="0" fontId="4" fillId="0" borderId="2" xfId="0" applyFont="1" applyFill="1" applyBorder="1"/>
    <xf numFmtId="0" fontId="4" fillId="0" borderId="0" xfId="0" applyFont="1" applyFill="1" applyBorder="1" applyAlignment="1">
      <alignment wrapText="1"/>
    </xf>
    <xf numFmtId="0" fontId="4" fillId="0" borderId="2" xfId="0" applyFont="1" applyFill="1" applyBorder="1" applyAlignment="1">
      <alignment horizontal="left"/>
    </xf>
    <xf numFmtId="0" fontId="4" fillId="0" borderId="0" xfId="0" applyFont="1" applyFill="1" applyBorder="1" applyAlignment="1">
      <alignment horizontal="left"/>
    </xf>
    <xf numFmtId="44" fontId="5" fillId="0" borderId="2" xfId="1" applyFont="1" applyFill="1" applyBorder="1" applyAlignment="1">
      <alignment horizontal="left" vertical="center" wrapText="1"/>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0" xfId="0" applyFont="1" applyAlignment="1">
      <alignment horizontal="left" vertical="top" wrapText="1"/>
    </xf>
    <xf numFmtId="0" fontId="4" fillId="0" borderId="0" xfId="0" applyFont="1" applyAlignment="1">
      <alignment horizontal="left" wrapText="1"/>
    </xf>
    <xf numFmtId="0" fontId="4" fillId="0" borderId="0" xfId="0" applyFont="1" applyAlignment="1">
      <alignment horizontal="left"/>
    </xf>
    <xf numFmtId="0" fontId="2" fillId="0" borderId="0" xfId="0" applyFont="1" applyFill="1" applyAlignment="1">
      <alignment horizontal="left" vertical="center" wrapText="1"/>
    </xf>
    <xf numFmtId="0" fontId="2" fillId="0" borderId="0" xfId="0" applyFont="1" applyBorder="1" applyAlignment="1">
      <alignment horizontal="center" vertical="center" wrapText="1"/>
    </xf>
    <xf numFmtId="0" fontId="5" fillId="0" borderId="0" xfId="0" applyFont="1" applyBorder="1" applyAlignment="1">
      <alignment horizontal="center" wrapText="1"/>
    </xf>
    <xf numFmtId="0" fontId="5" fillId="0"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44" fontId="5" fillId="0" borderId="2" xfId="1" applyFont="1" applyBorder="1" applyAlignment="1">
      <alignment horizontal="center" vertical="center" wrapText="1"/>
    </xf>
  </cellXfs>
  <cellStyles count="3">
    <cellStyle name="Normalny" xfId="0" builtinId="0"/>
    <cellStyle name="Procentowy" xfId="2" builtinId="5"/>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35</xdr:row>
      <xdr:rowOff>0</xdr:rowOff>
    </xdr:from>
    <xdr:to>
      <xdr:col>3</xdr:col>
      <xdr:colOff>123825</xdr:colOff>
      <xdr:row>41</xdr:row>
      <xdr:rowOff>142875</xdr:rowOff>
    </xdr:to>
    <xdr:pic>
      <xdr:nvPicPr>
        <xdr:cNvPr id="7" name="Obraz 1" descr="GD221A00R-Q11@16">
          <a:extLst>
            <a:ext uri="{FF2B5EF4-FFF2-40B4-BE49-F238E27FC236}">
              <a16:creationId xmlns:a16="http://schemas.microsoft.com/office/drawing/2014/main" id="{A9A8EBE3-287E-4BA5-ADF1-C0B36F1AFB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62375" y="40185975"/>
          <a:ext cx="914400"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4929</xdr:colOff>
      <xdr:row>41</xdr:row>
      <xdr:rowOff>133350</xdr:rowOff>
    </xdr:from>
    <xdr:to>
      <xdr:col>3</xdr:col>
      <xdr:colOff>38100</xdr:colOff>
      <xdr:row>47</xdr:row>
      <xdr:rowOff>173354</xdr:rowOff>
    </xdr:to>
    <xdr:pic>
      <xdr:nvPicPr>
        <xdr:cNvPr id="8" name="Obraz 2">
          <a:extLst>
            <a:ext uri="{FF2B5EF4-FFF2-40B4-BE49-F238E27FC236}">
              <a16:creationId xmlns:a16="http://schemas.microsoft.com/office/drawing/2014/main" id="{480F02D0-9FE2-4EE1-89B6-8C70BB8932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67304" y="41462325"/>
          <a:ext cx="823746" cy="1190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2962275</xdr:colOff>
      <xdr:row>51</xdr:row>
      <xdr:rowOff>133349</xdr:rowOff>
    </xdr:from>
    <xdr:to>
      <xdr:col>1</xdr:col>
      <xdr:colOff>4133850</xdr:colOff>
      <xdr:row>58</xdr:row>
      <xdr:rowOff>85724</xdr:rowOff>
    </xdr:to>
    <xdr:pic>
      <xdr:nvPicPr>
        <xdr:cNvPr id="12" name="Obraz 4">
          <a:extLst>
            <a:ext uri="{FF2B5EF4-FFF2-40B4-BE49-F238E27FC236}">
              <a16:creationId xmlns:a16="http://schemas.microsoft.com/office/drawing/2014/main" id="{5F6E471B-4AE9-406A-A46D-D7A70C04AED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19475" y="35661599"/>
          <a:ext cx="1171575"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4286250</xdr:colOff>
      <xdr:row>51</xdr:row>
      <xdr:rowOff>85726</xdr:rowOff>
    </xdr:from>
    <xdr:to>
      <xdr:col>3</xdr:col>
      <xdr:colOff>209550</xdr:colOff>
      <xdr:row>58</xdr:row>
      <xdr:rowOff>76200</xdr:rowOff>
    </xdr:to>
    <xdr:pic>
      <xdr:nvPicPr>
        <xdr:cNvPr id="16" name="Obraz 5">
          <a:extLst>
            <a:ext uri="{FF2B5EF4-FFF2-40B4-BE49-F238E27FC236}">
              <a16:creationId xmlns:a16="http://schemas.microsoft.com/office/drawing/2014/main" id="{D712A653-A3A1-425A-86D8-9C6A70B8AFC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43450" y="35613976"/>
          <a:ext cx="1133475" cy="13239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2857500</xdr:colOff>
      <xdr:row>162</xdr:row>
      <xdr:rowOff>180975</xdr:rowOff>
    </xdr:from>
    <xdr:to>
      <xdr:col>5</xdr:col>
      <xdr:colOff>445377</xdr:colOff>
      <xdr:row>169</xdr:row>
      <xdr:rowOff>152132</xdr:rowOff>
    </xdr:to>
    <xdr:pic>
      <xdr:nvPicPr>
        <xdr:cNvPr id="17" name="Obraz 16">
          <a:extLst>
            <a:ext uri="{FF2B5EF4-FFF2-40B4-BE49-F238E27FC236}">
              <a16:creationId xmlns:a16="http://schemas.microsoft.com/office/drawing/2014/main" id="{0BEF6E56-212B-41D3-9A6F-1960BC6D03A6}"/>
            </a:ext>
          </a:extLst>
        </xdr:cNvPr>
        <xdr:cNvPicPr>
          <a:picLocks noChangeAspect="1"/>
        </xdr:cNvPicPr>
      </xdr:nvPicPr>
      <xdr:blipFill>
        <a:blip xmlns:r="http://schemas.openxmlformats.org/officeDocument/2006/relationships" r:embed="rId5"/>
        <a:stretch>
          <a:fillRect/>
        </a:stretch>
      </xdr:blipFill>
      <xdr:spPr>
        <a:xfrm>
          <a:off x="3314700" y="59464575"/>
          <a:ext cx="4255377" cy="1304657"/>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61"/>
  <sheetViews>
    <sheetView tabSelected="1" topLeftCell="A158" workbookViewId="0">
      <selection sqref="A1:O161"/>
    </sheetView>
  </sheetViews>
  <sheetFormatPr defaultColWidth="9.140625" defaultRowHeight="15" x14ac:dyDescent="0.25"/>
  <cols>
    <col min="1" max="1" width="6.85546875" style="7" customWidth="1"/>
    <col min="2" max="2" width="66.28515625" style="50" customWidth="1"/>
    <col min="3" max="3" width="11.85546875" style="7" customWidth="1"/>
    <col min="4" max="4" width="12" style="7" customWidth="1"/>
    <col min="5" max="5" width="9.85546875" style="7" customWidth="1"/>
    <col min="6" max="6" width="11.42578125" style="7" customWidth="1"/>
    <col min="7" max="7" width="17.5703125" style="7" customWidth="1"/>
    <col min="8" max="8" width="17.7109375" style="7" customWidth="1"/>
    <col min="9" max="16384" width="9.140625" style="7"/>
  </cols>
  <sheetData>
    <row r="1" spans="1:8" x14ac:dyDescent="0.25">
      <c r="A1" s="1"/>
      <c r="B1" s="2" t="s">
        <v>99</v>
      </c>
      <c r="C1" s="3"/>
      <c r="D1" s="4"/>
      <c r="E1" s="5"/>
      <c r="F1" s="4"/>
      <c r="G1" s="6"/>
    </row>
    <row r="2" spans="1:8" x14ac:dyDescent="0.25">
      <c r="A2" s="1"/>
      <c r="B2" s="2"/>
      <c r="C2" s="3"/>
      <c r="D2" s="4"/>
      <c r="E2" s="5"/>
      <c r="F2" s="4"/>
      <c r="G2" s="4"/>
      <c r="H2" s="6"/>
    </row>
    <row r="3" spans="1:8" x14ac:dyDescent="0.25">
      <c r="A3" s="70" t="s">
        <v>0</v>
      </c>
      <c r="B3" s="70"/>
      <c r="C3" s="70"/>
      <c r="D3" s="70"/>
      <c r="E3" s="70"/>
      <c r="F3" s="70"/>
      <c r="G3" s="70"/>
      <c r="H3" s="70"/>
    </row>
    <row r="4" spans="1:8" x14ac:dyDescent="0.25">
      <c r="A4" s="8"/>
      <c r="B4" s="9"/>
      <c r="C4" s="10"/>
      <c r="D4" s="11"/>
      <c r="E4" s="11"/>
      <c r="F4" s="11"/>
      <c r="G4" s="11"/>
      <c r="H4" s="11"/>
    </row>
    <row r="5" spans="1:8" x14ac:dyDescent="0.25">
      <c r="A5" s="70"/>
      <c r="B5" s="70"/>
      <c r="C5" s="70"/>
      <c r="D5" s="70"/>
      <c r="E5" s="70"/>
      <c r="F5" s="70"/>
      <c r="G5" s="70"/>
      <c r="H5" s="70"/>
    </row>
    <row r="6" spans="1:8" x14ac:dyDescent="0.25">
      <c r="A6" s="12"/>
      <c r="B6" s="13"/>
      <c r="C6" s="14"/>
      <c r="D6" s="15"/>
      <c r="E6" s="15"/>
      <c r="F6" s="15"/>
      <c r="G6" s="15"/>
      <c r="H6" s="16"/>
    </row>
    <row r="7" spans="1:8" x14ac:dyDescent="0.25">
      <c r="A7" s="71" t="s">
        <v>1</v>
      </c>
      <c r="B7" s="71" t="s">
        <v>2</v>
      </c>
      <c r="C7" s="71" t="s">
        <v>3</v>
      </c>
      <c r="D7" s="72" t="s">
        <v>4</v>
      </c>
      <c r="E7" s="72"/>
      <c r="F7" s="72"/>
      <c r="G7" s="73" t="s">
        <v>5</v>
      </c>
      <c r="H7" s="73"/>
    </row>
    <row r="8" spans="1:8" ht="42.75" x14ac:dyDescent="0.25">
      <c r="A8" s="71"/>
      <c r="B8" s="71"/>
      <c r="C8" s="71"/>
      <c r="D8" s="17" t="s">
        <v>6</v>
      </c>
      <c r="E8" s="18" t="s">
        <v>7</v>
      </c>
      <c r="F8" s="19" t="s">
        <v>8</v>
      </c>
      <c r="G8" s="20" t="s">
        <v>9</v>
      </c>
      <c r="H8" s="21" t="s">
        <v>10</v>
      </c>
    </row>
    <row r="9" spans="1:8" ht="141.75" customHeight="1" x14ac:dyDescent="0.25">
      <c r="A9" s="22">
        <v>1</v>
      </c>
      <c r="B9" s="23" t="s">
        <v>85</v>
      </c>
      <c r="C9" s="24">
        <v>3150</v>
      </c>
      <c r="D9" s="25"/>
      <c r="E9" s="26"/>
      <c r="F9" s="61">
        <f>ROUND(D9*E9+D9,2)</f>
        <v>0</v>
      </c>
      <c r="G9" s="27">
        <f>ROUND(H9/(100%+E9),2)</f>
        <v>0</v>
      </c>
      <c r="H9" s="28">
        <f>ROUND(F9*C9,2)</f>
        <v>0</v>
      </c>
    </row>
    <row r="10" spans="1:8" ht="156" customHeight="1" x14ac:dyDescent="0.25">
      <c r="A10" s="22">
        <v>2</v>
      </c>
      <c r="B10" s="23" t="s">
        <v>86</v>
      </c>
      <c r="C10" s="24">
        <v>2607</v>
      </c>
      <c r="D10" s="25"/>
      <c r="E10" s="26"/>
      <c r="F10" s="61">
        <f t="shared" ref="F10:F23" si="0">ROUND(D10*E10+D10,2)</f>
        <v>0</v>
      </c>
      <c r="G10" s="27">
        <f t="shared" ref="G10:G23" si="1">ROUND(H10/(100%+E10),2)</f>
        <v>0</v>
      </c>
      <c r="H10" s="28">
        <f t="shared" ref="H10:H23" si="2">ROUND(F10*C10,2)</f>
        <v>0</v>
      </c>
    </row>
    <row r="11" spans="1:8" ht="149.25" customHeight="1" x14ac:dyDescent="0.25">
      <c r="A11" s="22">
        <v>3</v>
      </c>
      <c r="B11" s="23" t="s">
        <v>87</v>
      </c>
      <c r="C11" s="24">
        <v>531</v>
      </c>
      <c r="D11" s="25"/>
      <c r="E11" s="26"/>
      <c r="F11" s="61">
        <f t="shared" si="0"/>
        <v>0</v>
      </c>
      <c r="G11" s="27">
        <f t="shared" si="1"/>
        <v>0</v>
      </c>
      <c r="H11" s="28">
        <f t="shared" si="2"/>
        <v>0</v>
      </c>
    </row>
    <row r="12" spans="1:8" ht="202.5" customHeight="1" x14ac:dyDescent="0.25">
      <c r="A12" s="22">
        <v>4</v>
      </c>
      <c r="B12" s="23" t="s">
        <v>97</v>
      </c>
      <c r="C12" s="24">
        <v>119</v>
      </c>
      <c r="D12" s="25"/>
      <c r="E12" s="26"/>
      <c r="F12" s="61">
        <f t="shared" si="0"/>
        <v>0</v>
      </c>
      <c r="G12" s="27">
        <f t="shared" si="1"/>
        <v>0</v>
      </c>
      <c r="H12" s="28">
        <f t="shared" si="2"/>
        <v>0</v>
      </c>
    </row>
    <row r="13" spans="1:8" ht="111.75" customHeight="1" x14ac:dyDescent="0.25">
      <c r="A13" s="22">
        <v>5</v>
      </c>
      <c r="B13" s="23" t="s">
        <v>98</v>
      </c>
      <c r="C13" s="24">
        <v>118</v>
      </c>
      <c r="D13" s="25"/>
      <c r="E13" s="26"/>
      <c r="F13" s="61">
        <f t="shared" si="0"/>
        <v>0</v>
      </c>
      <c r="G13" s="27">
        <f t="shared" si="1"/>
        <v>0</v>
      </c>
      <c r="H13" s="28">
        <f t="shared" si="2"/>
        <v>0</v>
      </c>
    </row>
    <row r="14" spans="1:8" ht="172.5" customHeight="1" x14ac:dyDescent="0.25">
      <c r="A14" s="22">
        <v>6</v>
      </c>
      <c r="B14" s="48" t="s">
        <v>94</v>
      </c>
      <c r="C14" s="24">
        <v>103</v>
      </c>
      <c r="D14" s="25"/>
      <c r="E14" s="26"/>
      <c r="F14" s="61">
        <f t="shared" si="0"/>
        <v>0</v>
      </c>
      <c r="G14" s="27">
        <f t="shared" si="1"/>
        <v>0</v>
      </c>
      <c r="H14" s="28">
        <f t="shared" si="2"/>
        <v>0</v>
      </c>
    </row>
    <row r="15" spans="1:8" ht="144" customHeight="1" x14ac:dyDescent="0.25">
      <c r="A15" s="22">
        <v>7</v>
      </c>
      <c r="B15" s="23" t="s">
        <v>88</v>
      </c>
      <c r="C15" s="24">
        <v>51</v>
      </c>
      <c r="D15" s="25"/>
      <c r="E15" s="26"/>
      <c r="F15" s="61">
        <f t="shared" si="0"/>
        <v>0</v>
      </c>
      <c r="G15" s="27">
        <f t="shared" si="1"/>
        <v>0</v>
      </c>
      <c r="H15" s="28">
        <f t="shared" si="2"/>
        <v>0</v>
      </c>
    </row>
    <row r="16" spans="1:8" ht="147.75" customHeight="1" x14ac:dyDescent="0.25">
      <c r="A16" s="22">
        <v>8</v>
      </c>
      <c r="B16" s="23" t="s">
        <v>89</v>
      </c>
      <c r="C16" s="24">
        <v>22</v>
      </c>
      <c r="D16" s="25"/>
      <c r="E16" s="26"/>
      <c r="F16" s="61">
        <f t="shared" si="0"/>
        <v>0</v>
      </c>
      <c r="G16" s="27">
        <f t="shared" si="1"/>
        <v>0</v>
      </c>
      <c r="H16" s="28">
        <f t="shared" si="2"/>
        <v>0</v>
      </c>
    </row>
    <row r="17" spans="1:8" ht="174.75" customHeight="1" x14ac:dyDescent="0.25">
      <c r="A17" s="22">
        <v>9</v>
      </c>
      <c r="B17" s="23" t="s">
        <v>90</v>
      </c>
      <c r="C17" s="24">
        <v>25</v>
      </c>
      <c r="D17" s="25"/>
      <c r="E17" s="26"/>
      <c r="F17" s="61">
        <f t="shared" si="0"/>
        <v>0</v>
      </c>
      <c r="G17" s="27">
        <f t="shared" si="1"/>
        <v>0</v>
      </c>
      <c r="H17" s="28">
        <f t="shared" si="2"/>
        <v>0</v>
      </c>
    </row>
    <row r="18" spans="1:8" ht="106.5" customHeight="1" x14ac:dyDescent="0.25">
      <c r="A18" s="22">
        <v>10</v>
      </c>
      <c r="B18" s="23" t="s">
        <v>91</v>
      </c>
      <c r="C18" s="24">
        <v>100</v>
      </c>
      <c r="D18" s="25"/>
      <c r="E18" s="26"/>
      <c r="F18" s="61">
        <f t="shared" si="0"/>
        <v>0</v>
      </c>
      <c r="G18" s="27">
        <f t="shared" si="1"/>
        <v>0</v>
      </c>
      <c r="H18" s="28">
        <f t="shared" si="2"/>
        <v>0</v>
      </c>
    </row>
    <row r="19" spans="1:8" ht="117.75" customHeight="1" x14ac:dyDescent="0.25">
      <c r="A19" s="22">
        <v>11</v>
      </c>
      <c r="B19" s="23" t="s">
        <v>92</v>
      </c>
      <c r="C19" s="24">
        <v>69</v>
      </c>
      <c r="D19" s="25"/>
      <c r="E19" s="26"/>
      <c r="F19" s="61">
        <f t="shared" si="0"/>
        <v>0</v>
      </c>
      <c r="G19" s="27">
        <f t="shared" si="1"/>
        <v>0</v>
      </c>
      <c r="H19" s="28">
        <f t="shared" si="2"/>
        <v>0</v>
      </c>
    </row>
    <row r="20" spans="1:8" ht="105" customHeight="1" x14ac:dyDescent="0.25">
      <c r="A20" s="22">
        <v>12</v>
      </c>
      <c r="B20" s="23" t="s">
        <v>95</v>
      </c>
      <c r="C20" s="24">
        <v>11</v>
      </c>
      <c r="D20" s="25"/>
      <c r="E20" s="26"/>
      <c r="F20" s="61">
        <f t="shared" si="0"/>
        <v>0</v>
      </c>
      <c r="G20" s="27">
        <f t="shared" si="1"/>
        <v>0</v>
      </c>
      <c r="H20" s="28">
        <f t="shared" si="2"/>
        <v>0</v>
      </c>
    </row>
    <row r="21" spans="1:8" ht="172.5" customHeight="1" x14ac:dyDescent="0.25">
      <c r="A21" s="22">
        <v>13</v>
      </c>
      <c r="B21" s="23" t="s">
        <v>96</v>
      </c>
      <c r="C21" s="24">
        <v>11</v>
      </c>
      <c r="D21" s="25"/>
      <c r="E21" s="26"/>
      <c r="F21" s="61">
        <f t="shared" si="0"/>
        <v>0</v>
      </c>
      <c r="G21" s="27">
        <f t="shared" si="1"/>
        <v>0</v>
      </c>
      <c r="H21" s="28">
        <f t="shared" si="2"/>
        <v>0</v>
      </c>
    </row>
    <row r="22" spans="1:8" ht="108.75" customHeight="1" x14ac:dyDescent="0.25">
      <c r="A22" s="22">
        <v>14</v>
      </c>
      <c r="B22" s="49" t="s">
        <v>75</v>
      </c>
      <c r="C22" s="24">
        <v>13</v>
      </c>
      <c r="D22" s="25"/>
      <c r="E22" s="26"/>
      <c r="F22" s="61">
        <f t="shared" si="0"/>
        <v>0</v>
      </c>
      <c r="G22" s="27">
        <f t="shared" si="1"/>
        <v>0</v>
      </c>
      <c r="H22" s="28">
        <f t="shared" si="2"/>
        <v>0</v>
      </c>
    </row>
    <row r="23" spans="1:8" ht="111.75" customHeight="1" x14ac:dyDescent="0.25">
      <c r="A23" s="22">
        <v>15</v>
      </c>
      <c r="B23" s="23" t="s">
        <v>76</v>
      </c>
      <c r="C23" s="24">
        <v>195</v>
      </c>
      <c r="D23" s="25"/>
      <c r="E23" s="26"/>
      <c r="F23" s="61">
        <f t="shared" si="0"/>
        <v>0</v>
      </c>
      <c r="G23" s="27">
        <f t="shared" si="1"/>
        <v>0</v>
      </c>
      <c r="H23" s="28">
        <f t="shared" si="2"/>
        <v>0</v>
      </c>
    </row>
    <row r="24" spans="1:8" x14ac:dyDescent="0.25">
      <c r="A24" s="69" t="s">
        <v>11</v>
      </c>
      <c r="B24" s="69"/>
      <c r="C24" s="69"/>
      <c r="D24" s="69"/>
      <c r="E24" s="69"/>
      <c r="F24" s="47" t="s">
        <v>12</v>
      </c>
      <c r="G24" s="29">
        <f>SUM(G9:G23)</f>
        <v>0</v>
      </c>
      <c r="H24" s="29">
        <f>SUM(H9:H23)</f>
        <v>0</v>
      </c>
    </row>
    <row r="25" spans="1:8" ht="30" x14ac:dyDescent="0.25">
      <c r="A25" s="69"/>
      <c r="B25" s="69"/>
      <c r="C25" s="69"/>
      <c r="D25" s="69"/>
      <c r="E25" s="69"/>
      <c r="F25" s="4"/>
      <c r="G25" s="30" t="s">
        <v>13</v>
      </c>
      <c r="H25" s="31" t="s">
        <v>14</v>
      </c>
    </row>
    <row r="26" spans="1:8" ht="30" x14ac:dyDescent="0.25">
      <c r="A26" s="32"/>
      <c r="B26" s="33" t="s">
        <v>84</v>
      </c>
      <c r="C26" s="32"/>
      <c r="D26" s="34"/>
      <c r="E26" s="34"/>
      <c r="F26" s="4"/>
      <c r="G26" s="30"/>
      <c r="H26" s="31"/>
    </row>
    <row r="27" spans="1:8" x14ac:dyDescent="0.25">
      <c r="A27" s="32"/>
      <c r="B27" s="35" t="s">
        <v>15</v>
      </c>
      <c r="C27" s="36" t="s">
        <v>16</v>
      </c>
      <c r="E27" s="30"/>
      <c r="F27" s="30"/>
      <c r="G27" s="36"/>
      <c r="H27" s="6"/>
    </row>
    <row r="28" spans="1:8" x14ac:dyDescent="0.25">
      <c r="A28" s="1"/>
      <c r="B28" s="37"/>
      <c r="C28" s="3"/>
      <c r="D28" s="4"/>
      <c r="E28" s="5"/>
      <c r="F28" s="4"/>
      <c r="G28" s="4"/>
      <c r="H28" s="6"/>
    </row>
    <row r="29" spans="1:8" x14ac:dyDescent="0.25">
      <c r="A29" s="1"/>
      <c r="B29" s="37"/>
      <c r="C29" s="38"/>
      <c r="D29" s="4"/>
      <c r="E29" s="5"/>
      <c r="F29" s="4"/>
      <c r="G29" s="4"/>
      <c r="H29" s="6"/>
    </row>
    <row r="30" spans="1:8" x14ac:dyDescent="0.25">
      <c r="A30" s="1"/>
      <c r="B30" s="68"/>
      <c r="C30" s="68"/>
      <c r="D30" s="68"/>
      <c r="E30" s="68"/>
      <c r="F30" s="68"/>
      <c r="G30" s="68"/>
      <c r="H30" s="68"/>
    </row>
    <row r="34" spans="2:8" ht="254.25" customHeight="1" x14ac:dyDescent="0.25">
      <c r="B34" s="68" t="s">
        <v>77</v>
      </c>
      <c r="C34" s="68"/>
      <c r="D34" s="68"/>
      <c r="E34" s="68"/>
      <c r="F34" s="68"/>
      <c r="G34" s="68"/>
      <c r="H34" s="68"/>
    </row>
    <row r="36" spans="2:8" x14ac:dyDescent="0.25">
      <c r="B36" s="50" t="s">
        <v>17</v>
      </c>
    </row>
    <row r="43" spans="2:8" x14ac:dyDescent="0.25">
      <c r="B43" s="50" t="s">
        <v>18</v>
      </c>
    </row>
    <row r="53" spans="2:2" x14ac:dyDescent="0.25">
      <c r="B53" s="50" t="s">
        <v>19</v>
      </c>
    </row>
    <row r="71" spans="2:9" ht="38.25" customHeight="1" x14ac:dyDescent="0.25">
      <c r="B71" s="65" t="s">
        <v>20</v>
      </c>
      <c r="C71" s="65"/>
      <c r="D71" s="65"/>
      <c r="E71" s="65"/>
      <c r="F71" s="65"/>
      <c r="G71" s="65"/>
      <c r="H71" s="65"/>
    </row>
    <row r="72" spans="2:9" x14ac:dyDescent="0.25">
      <c r="C72" s="42" t="s">
        <v>21</v>
      </c>
      <c r="D72" s="42"/>
      <c r="E72" s="42"/>
      <c r="F72" s="42"/>
    </row>
    <row r="74" spans="2:9" x14ac:dyDescent="0.25">
      <c r="D74" s="43" t="s">
        <v>22</v>
      </c>
      <c r="E74" s="43"/>
    </row>
    <row r="76" spans="2:9" x14ac:dyDescent="0.25">
      <c r="B76" s="51" t="s">
        <v>25</v>
      </c>
      <c r="C76" s="45" t="s">
        <v>26</v>
      </c>
      <c r="D76" s="45" t="s">
        <v>27</v>
      </c>
      <c r="E76" s="45" t="s">
        <v>28</v>
      </c>
      <c r="F76" s="45" t="s">
        <v>29</v>
      </c>
      <c r="G76" s="45" t="s">
        <v>30</v>
      </c>
      <c r="H76" s="45" t="s">
        <v>31</v>
      </c>
      <c r="I76" s="45" t="s">
        <v>32</v>
      </c>
    </row>
    <row r="77" spans="2:9" x14ac:dyDescent="0.25">
      <c r="B77" s="52" t="s">
        <v>23</v>
      </c>
      <c r="C77" s="44">
        <v>88</v>
      </c>
      <c r="D77" s="44">
        <v>94</v>
      </c>
      <c r="E77" s="44">
        <v>98</v>
      </c>
      <c r="F77" s="44">
        <v>104</v>
      </c>
      <c r="G77" s="44">
        <v>110</v>
      </c>
      <c r="H77" s="44">
        <v>116</v>
      </c>
      <c r="I77" s="44">
        <v>124</v>
      </c>
    </row>
    <row r="78" spans="2:9" x14ac:dyDescent="0.25">
      <c r="B78" s="52" t="s">
        <v>24</v>
      </c>
      <c r="C78" s="44">
        <v>67</v>
      </c>
      <c r="D78" s="44">
        <v>68</v>
      </c>
      <c r="E78" s="44">
        <v>69</v>
      </c>
      <c r="F78" s="44">
        <v>70</v>
      </c>
      <c r="G78" s="44">
        <v>71</v>
      </c>
      <c r="H78" s="44">
        <v>72</v>
      </c>
      <c r="I78" s="44">
        <v>73</v>
      </c>
    </row>
    <row r="79" spans="2:9" x14ac:dyDescent="0.25">
      <c r="B79" s="53"/>
      <c r="C79" s="41"/>
      <c r="D79" s="41"/>
      <c r="E79" s="41"/>
      <c r="F79" s="41"/>
      <c r="G79" s="41"/>
      <c r="H79" s="41"/>
      <c r="I79" s="41"/>
    </row>
    <row r="80" spans="2:9" x14ac:dyDescent="0.25">
      <c r="D80" s="43" t="s">
        <v>33</v>
      </c>
      <c r="E80" s="43"/>
    </row>
    <row r="82" spans="2:11" x14ac:dyDescent="0.25">
      <c r="B82" s="51" t="s">
        <v>25</v>
      </c>
      <c r="C82" s="39" t="s">
        <v>26</v>
      </c>
      <c r="D82" s="39" t="s">
        <v>27</v>
      </c>
      <c r="E82" s="39" t="s">
        <v>28</v>
      </c>
      <c r="F82" s="39" t="s">
        <v>29</v>
      </c>
      <c r="G82" s="39" t="s">
        <v>30</v>
      </c>
      <c r="H82" s="39" t="s">
        <v>31</v>
      </c>
      <c r="I82" s="39" t="s">
        <v>32</v>
      </c>
      <c r="J82" s="39" t="s">
        <v>34</v>
      </c>
      <c r="K82" s="39" t="s">
        <v>35</v>
      </c>
    </row>
    <row r="83" spans="2:11" ht="30" x14ac:dyDescent="0.25">
      <c r="B83" s="54" t="s">
        <v>78</v>
      </c>
      <c r="C83" s="44">
        <v>52</v>
      </c>
      <c r="D83" s="44">
        <v>56</v>
      </c>
      <c r="E83" s="44">
        <v>60</v>
      </c>
      <c r="F83" s="44">
        <v>64</v>
      </c>
      <c r="G83" s="44">
        <v>68</v>
      </c>
      <c r="H83" s="44">
        <v>74</v>
      </c>
      <c r="I83" s="44">
        <v>80</v>
      </c>
      <c r="J83" s="44">
        <v>86</v>
      </c>
      <c r="K83" s="44">
        <v>92</v>
      </c>
    </row>
    <row r="84" spans="2:11" x14ac:dyDescent="0.25">
      <c r="B84" s="52" t="s">
        <v>38</v>
      </c>
      <c r="C84" s="44">
        <v>94</v>
      </c>
      <c r="D84" s="44">
        <v>98</v>
      </c>
      <c r="E84" s="44">
        <v>102</v>
      </c>
      <c r="F84" s="44">
        <v>106</v>
      </c>
      <c r="G84" s="44">
        <v>110</v>
      </c>
      <c r="H84" s="44">
        <v>116</v>
      </c>
      <c r="I84" s="44">
        <v>122</v>
      </c>
      <c r="J84" s="44">
        <v>128</v>
      </c>
      <c r="K84" s="44">
        <v>134</v>
      </c>
    </row>
    <row r="85" spans="2:11" x14ac:dyDescent="0.25">
      <c r="B85" s="54" t="s">
        <v>36</v>
      </c>
      <c r="C85" s="44">
        <v>98</v>
      </c>
      <c r="D85" s="44">
        <v>99</v>
      </c>
      <c r="E85" s="44">
        <v>100</v>
      </c>
      <c r="F85" s="44">
        <v>102</v>
      </c>
      <c r="G85" s="44">
        <v>104</v>
      </c>
      <c r="H85" s="44">
        <v>105</v>
      </c>
      <c r="I85" s="44">
        <v>106</v>
      </c>
      <c r="J85" s="44">
        <v>106</v>
      </c>
      <c r="K85" s="44">
        <v>106</v>
      </c>
    </row>
    <row r="87" spans="2:11" x14ac:dyDescent="0.25">
      <c r="D87" s="43" t="s">
        <v>37</v>
      </c>
      <c r="E87" s="43"/>
      <c r="F87" s="43"/>
    </row>
    <row r="89" spans="2:11" x14ac:dyDescent="0.25">
      <c r="B89" s="55" t="s">
        <v>25</v>
      </c>
      <c r="C89" s="45" t="s">
        <v>26</v>
      </c>
      <c r="D89" s="45" t="s">
        <v>27</v>
      </c>
      <c r="E89" s="45" t="s">
        <v>28</v>
      </c>
      <c r="F89" s="45" t="s">
        <v>29</v>
      </c>
      <c r="G89" s="45" t="s">
        <v>30</v>
      </c>
      <c r="H89" s="45" t="s">
        <v>31</v>
      </c>
    </row>
    <row r="90" spans="2:11" ht="30" x14ac:dyDescent="0.25">
      <c r="B90" s="54" t="s">
        <v>79</v>
      </c>
      <c r="C90" s="44">
        <v>56</v>
      </c>
      <c r="D90" s="44">
        <v>64</v>
      </c>
      <c r="E90" s="44">
        <v>66</v>
      </c>
      <c r="F90" s="44">
        <v>68</v>
      </c>
      <c r="G90" s="44">
        <v>70</v>
      </c>
      <c r="H90" s="44">
        <v>72</v>
      </c>
    </row>
    <row r="91" spans="2:11" x14ac:dyDescent="0.25">
      <c r="B91" s="52" t="s">
        <v>38</v>
      </c>
      <c r="C91" s="44">
        <v>94</v>
      </c>
      <c r="D91" s="44">
        <v>98</v>
      </c>
      <c r="E91" s="44">
        <v>102</v>
      </c>
      <c r="F91" s="44">
        <v>108</v>
      </c>
      <c r="G91" s="44">
        <v>114</v>
      </c>
      <c r="H91" s="44">
        <v>120</v>
      </c>
    </row>
    <row r="92" spans="2:11" x14ac:dyDescent="0.25">
      <c r="B92" s="54" t="s">
        <v>39</v>
      </c>
      <c r="C92" s="44">
        <v>88</v>
      </c>
      <c r="D92" s="44">
        <v>89</v>
      </c>
      <c r="E92" s="44">
        <v>91</v>
      </c>
      <c r="F92" s="44">
        <v>92</v>
      </c>
      <c r="G92" s="44">
        <v>94</v>
      </c>
      <c r="H92" s="44">
        <v>96</v>
      </c>
    </row>
    <row r="93" spans="2:11" x14ac:dyDescent="0.25">
      <c r="B93" s="38"/>
      <c r="C93" s="36"/>
      <c r="D93" s="36"/>
      <c r="E93" s="36"/>
      <c r="F93" s="36"/>
      <c r="G93" s="36"/>
      <c r="H93" s="36"/>
    </row>
    <row r="95" spans="2:11" x14ac:dyDescent="0.25">
      <c r="D95" s="43" t="s">
        <v>41</v>
      </c>
      <c r="E95" s="43"/>
    </row>
    <row r="97" spans="2:13" x14ac:dyDescent="0.25">
      <c r="B97" s="51" t="s">
        <v>25</v>
      </c>
      <c r="C97" s="39">
        <v>34</v>
      </c>
      <c r="D97" s="39">
        <v>36</v>
      </c>
      <c r="E97" s="39">
        <v>38</v>
      </c>
      <c r="F97" s="39">
        <v>40</v>
      </c>
      <c r="G97" s="39">
        <v>42</v>
      </c>
      <c r="H97" s="39">
        <v>44</v>
      </c>
      <c r="I97" s="39">
        <v>46</v>
      </c>
      <c r="J97" s="39">
        <v>48</v>
      </c>
      <c r="K97" s="39">
        <v>50</v>
      </c>
      <c r="L97" s="39">
        <v>52</v>
      </c>
      <c r="M97" s="39">
        <v>54</v>
      </c>
    </row>
    <row r="98" spans="2:13" x14ac:dyDescent="0.25">
      <c r="B98" s="56" t="s">
        <v>47</v>
      </c>
      <c r="C98" s="44">
        <v>88</v>
      </c>
      <c r="D98" s="44">
        <v>92</v>
      </c>
      <c r="E98" s="44">
        <v>96</v>
      </c>
      <c r="F98" s="44">
        <v>100</v>
      </c>
      <c r="G98" s="44">
        <v>104</v>
      </c>
      <c r="H98" s="44">
        <v>108</v>
      </c>
      <c r="I98" s="40">
        <v>112</v>
      </c>
      <c r="J98" s="40">
        <v>116</v>
      </c>
      <c r="K98" s="40">
        <v>120</v>
      </c>
      <c r="L98" s="40">
        <v>124</v>
      </c>
      <c r="M98" s="40">
        <v>128</v>
      </c>
    </row>
    <row r="99" spans="2:13" x14ac:dyDescent="0.25">
      <c r="B99" s="57" t="s">
        <v>82</v>
      </c>
      <c r="C99" s="44">
        <v>92</v>
      </c>
      <c r="D99" s="44">
        <v>96</v>
      </c>
      <c r="E99" s="44">
        <v>100</v>
      </c>
      <c r="F99" s="44">
        <v>104</v>
      </c>
      <c r="G99" s="44">
        <v>108</v>
      </c>
      <c r="H99" s="44">
        <v>112</v>
      </c>
      <c r="I99" s="40">
        <v>116</v>
      </c>
      <c r="J99" s="40">
        <v>120</v>
      </c>
      <c r="K99" s="40">
        <v>124</v>
      </c>
      <c r="L99" s="40">
        <v>128</v>
      </c>
      <c r="M99" s="40">
        <v>132</v>
      </c>
    </row>
    <row r="100" spans="2:13" x14ac:dyDescent="0.25">
      <c r="B100" s="56" t="s">
        <v>48</v>
      </c>
      <c r="C100" s="44">
        <v>71</v>
      </c>
      <c r="D100" s="44">
        <v>72</v>
      </c>
      <c r="E100" s="44">
        <v>73</v>
      </c>
      <c r="F100" s="44">
        <v>74</v>
      </c>
      <c r="G100" s="44">
        <v>75</v>
      </c>
      <c r="H100" s="44">
        <v>76</v>
      </c>
      <c r="I100" s="40">
        <v>77</v>
      </c>
      <c r="J100" s="40">
        <v>78</v>
      </c>
      <c r="K100" s="40">
        <v>79</v>
      </c>
      <c r="L100" s="40">
        <v>80</v>
      </c>
      <c r="M100" s="40">
        <v>81</v>
      </c>
    </row>
    <row r="101" spans="2:13" x14ac:dyDescent="0.25">
      <c r="B101" s="58"/>
      <c r="C101" s="46"/>
      <c r="D101" s="46"/>
      <c r="E101" s="46"/>
      <c r="F101" s="46"/>
      <c r="G101" s="46"/>
      <c r="H101" s="46"/>
    </row>
    <row r="102" spans="2:13" x14ac:dyDescent="0.25">
      <c r="B102" s="58"/>
      <c r="C102" s="46"/>
      <c r="D102" s="46"/>
      <c r="E102" s="46"/>
      <c r="F102" s="46"/>
      <c r="G102" s="46"/>
      <c r="H102" s="46"/>
    </row>
    <row r="105" spans="2:13" x14ac:dyDescent="0.25">
      <c r="D105" s="43" t="s">
        <v>49</v>
      </c>
      <c r="E105" s="43"/>
      <c r="F105" s="43"/>
    </row>
    <row r="107" spans="2:13" x14ac:dyDescent="0.25">
      <c r="B107" s="51" t="s">
        <v>25</v>
      </c>
      <c r="C107" s="39">
        <v>34</v>
      </c>
      <c r="D107" s="39">
        <v>36</v>
      </c>
      <c r="E107" s="39">
        <v>38</v>
      </c>
      <c r="F107" s="39">
        <v>40</v>
      </c>
      <c r="G107" s="39">
        <v>42</v>
      </c>
      <c r="H107" s="39">
        <v>44</v>
      </c>
      <c r="I107" s="39">
        <v>46</v>
      </c>
      <c r="J107" s="39">
        <v>48</v>
      </c>
      <c r="K107" s="39">
        <v>50</v>
      </c>
      <c r="L107" s="39">
        <v>52</v>
      </c>
      <c r="M107" s="39">
        <v>54</v>
      </c>
    </row>
    <row r="108" spans="2:13" x14ac:dyDescent="0.25">
      <c r="B108" s="56" t="s">
        <v>50</v>
      </c>
      <c r="C108" s="44" t="s">
        <v>52</v>
      </c>
      <c r="D108" s="44" t="s">
        <v>53</v>
      </c>
      <c r="E108" s="44" t="s">
        <v>54</v>
      </c>
      <c r="F108" s="44" t="s">
        <v>55</v>
      </c>
      <c r="G108" s="44" t="s">
        <v>56</v>
      </c>
      <c r="H108" s="44" t="s">
        <v>57</v>
      </c>
      <c r="I108" s="44" t="s">
        <v>58</v>
      </c>
      <c r="J108" s="44" t="s">
        <v>59</v>
      </c>
      <c r="K108" s="44" t="s">
        <v>60</v>
      </c>
      <c r="L108" s="44" t="s">
        <v>61</v>
      </c>
      <c r="M108" s="44" t="s">
        <v>62</v>
      </c>
    </row>
    <row r="109" spans="2:13" x14ac:dyDescent="0.25">
      <c r="B109" s="57" t="s">
        <v>38</v>
      </c>
      <c r="C109" s="44">
        <v>92</v>
      </c>
      <c r="D109" s="44">
        <v>96</v>
      </c>
      <c r="E109" s="44">
        <v>100</v>
      </c>
      <c r="F109" s="44">
        <v>104</v>
      </c>
      <c r="G109" s="44">
        <v>108</v>
      </c>
      <c r="H109" s="44">
        <v>112</v>
      </c>
      <c r="I109" s="44">
        <v>116</v>
      </c>
      <c r="J109" s="44">
        <v>120</v>
      </c>
      <c r="K109" s="44">
        <v>124</v>
      </c>
      <c r="L109" s="44">
        <v>128</v>
      </c>
      <c r="M109" s="44">
        <v>132</v>
      </c>
    </row>
    <row r="110" spans="2:13" x14ac:dyDescent="0.25">
      <c r="B110" s="59" t="s">
        <v>51</v>
      </c>
      <c r="C110" s="44">
        <v>100</v>
      </c>
      <c r="D110" s="44">
        <v>101</v>
      </c>
      <c r="E110" s="44">
        <v>102</v>
      </c>
      <c r="F110" s="44">
        <v>103</v>
      </c>
      <c r="G110" s="44">
        <v>104</v>
      </c>
      <c r="H110" s="44">
        <v>105</v>
      </c>
      <c r="I110" s="44">
        <v>106</v>
      </c>
      <c r="J110" s="44">
        <v>107</v>
      </c>
      <c r="K110" s="44">
        <v>109</v>
      </c>
      <c r="L110" s="44">
        <v>110</v>
      </c>
      <c r="M110" s="44">
        <v>112</v>
      </c>
    </row>
    <row r="111" spans="2:13" x14ac:dyDescent="0.25">
      <c r="B111" s="60"/>
      <c r="C111" s="41"/>
      <c r="D111" s="41"/>
      <c r="E111" s="41"/>
      <c r="F111" s="41"/>
      <c r="G111" s="41"/>
      <c r="H111" s="41"/>
      <c r="I111" s="41"/>
      <c r="J111" s="41"/>
      <c r="K111" s="41"/>
      <c r="L111" s="41"/>
      <c r="M111" s="41"/>
    </row>
    <row r="112" spans="2:13" x14ac:dyDescent="0.25">
      <c r="D112" s="43" t="s">
        <v>40</v>
      </c>
    </row>
    <row r="114" spans="2:13" x14ac:dyDescent="0.25">
      <c r="B114" s="51" t="s">
        <v>25</v>
      </c>
      <c r="C114" s="39">
        <v>34</v>
      </c>
      <c r="D114" s="39">
        <v>36</v>
      </c>
      <c r="E114" s="39">
        <v>38</v>
      </c>
      <c r="F114" s="39">
        <v>40</v>
      </c>
      <c r="G114" s="39">
        <v>42</v>
      </c>
      <c r="H114" s="39">
        <v>44</v>
      </c>
      <c r="I114" s="39">
        <v>46</v>
      </c>
      <c r="J114" s="39">
        <v>48</v>
      </c>
      <c r="K114" s="39">
        <v>50</v>
      </c>
      <c r="L114" s="39">
        <v>52</v>
      </c>
      <c r="M114" s="39">
        <v>54</v>
      </c>
    </row>
    <row r="115" spans="2:13" x14ac:dyDescent="0.25">
      <c r="B115" s="56" t="s">
        <v>80</v>
      </c>
      <c r="C115" s="44">
        <v>88</v>
      </c>
      <c r="D115" s="44">
        <v>92</v>
      </c>
      <c r="E115" s="44">
        <v>96</v>
      </c>
      <c r="F115" s="44">
        <v>100</v>
      </c>
      <c r="G115" s="44">
        <v>104</v>
      </c>
      <c r="H115" s="44">
        <v>108</v>
      </c>
      <c r="I115" s="44">
        <v>112</v>
      </c>
      <c r="J115" s="44">
        <v>116</v>
      </c>
      <c r="K115" s="44">
        <v>120</v>
      </c>
      <c r="L115" s="44">
        <v>124</v>
      </c>
      <c r="M115" s="44">
        <v>128</v>
      </c>
    </row>
    <row r="116" spans="2:13" x14ac:dyDescent="0.25">
      <c r="B116" s="57" t="s">
        <v>81</v>
      </c>
      <c r="C116" s="44">
        <v>92</v>
      </c>
      <c r="D116" s="44">
        <v>96</v>
      </c>
      <c r="E116" s="44">
        <v>100</v>
      </c>
      <c r="F116" s="44">
        <v>104</v>
      </c>
      <c r="G116" s="44">
        <v>108</v>
      </c>
      <c r="H116" s="44">
        <v>112</v>
      </c>
      <c r="I116" s="44">
        <v>116</v>
      </c>
      <c r="J116" s="44">
        <v>120</v>
      </c>
      <c r="K116" s="44">
        <v>124</v>
      </c>
      <c r="L116" s="44">
        <v>128</v>
      </c>
      <c r="M116" s="44">
        <v>132</v>
      </c>
    </row>
    <row r="117" spans="2:13" x14ac:dyDescent="0.25">
      <c r="B117" s="60"/>
      <c r="C117" s="41"/>
      <c r="D117" s="41"/>
      <c r="E117" s="41"/>
      <c r="F117" s="41"/>
      <c r="G117" s="41"/>
      <c r="H117" s="41"/>
      <c r="I117" s="41"/>
      <c r="J117" s="41"/>
      <c r="K117" s="41"/>
      <c r="L117" s="41"/>
      <c r="M117" s="41"/>
    </row>
    <row r="119" spans="2:13" x14ac:dyDescent="0.25">
      <c r="D119" s="43" t="s">
        <v>63</v>
      </c>
    </row>
    <row r="121" spans="2:13" x14ac:dyDescent="0.25">
      <c r="B121" s="51" t="s">
        <v>25</v>
      </c>
      <c r="C121" s="39" t="s">
        <v>26</v>
      </c>
      <c r="D121" s="39" t="s">
        <v>27</v>
      </c>
      <c r="E121" s="39" t="s">
        <v>28</v>
      </c>
      <c r="F121" s="39" t="s">
        <v>29</v>
      </c>
      <c r="G121" s="39" t="s">
        <v>30</v>
      </c>
      <c r="H121" s="39" t="s">
        <v>31</v>
      </c>
      <c r="I121" s="39" t="s">
        <v>32</v>
      </c>
    </row>
    <row r="122" spans="2:13" x14ac:dyDescent="0.25">
      <c r="B122" s="56" t="s">
        <v>70</v>
      </c>
      <c r="C122" s="40">
        <v>104</v>
      </c>
      <c r="D122" s="40">
        <v>110</v>
      </c>
      <c r="E122" s="40">
        <v>116</v>
      </c>
      <c r="F122" s="40">
        <v>124</v>
      </c>
      <c r="G122" s="40">
        <v>130</v>
      </c>
      <c r="H122" s="40">
        <v>136</v>
      </c>
      <c r="I122" s="40">
        <v>149</v>
      </c>
    </row>
    <row r="123" spans="2:13" x14ac:dyDescent="0.25">
      <c r="B123" s="57" t="s">
        <v>73</v>
      </c>
      <c r="C123" s="40">
        <v>75</v>
      </c>
      <c r="D123" s="40">
        <v>76</v>
      </c>
      <c r="E123" s="40">
        <v>76</v>
      </c>
      <c r="F123" s="40">
        <v>77</v>
      </c>
      <c r="G123" s="40">
        <v>77</v>
      </c>
      <c r="H123" s="40">
        <v>78</v>
      </c>
      <c r="I123" s="40">
        <v>82</v>
      </c>
    </row>
    <row r="125" spans="2:13" x14ac:dyDescent="0.25">
      <c r="C125" s="42" t="s">
        <v>93</v>
      </c>
      <c r="D125" s="42"/>
      <c r="E125" s="42"/>
    </row>
    <row r="127" spans="2:13" x14ac:dyDescent="0.25">
      <c r="D127" s="43" t="s">
        <v>64</v>
      </c>
      <c r="E127" s="43"/>
      <c r="F127" s="43"/>
    </row>
    <row r="129" spans="2:13" x14ac:dyDescent="0.25">
      <c r="B129" s="51" t="s">
        <v>25</v>
      </c>
      <c r="C129" s="39" t="s">
        <v>26</v>
      </c>
      <c r="D129" s="39" t="s">
        <v>27</v>
      </c>
      <c r="E129" s="39" t="s">
        <v>28</v>
      </c>
      <c r="F129" s="39" t="s">
        <v>29</v>
      </c>
      <c r="G129" s="39" t="s">
        <v>30</v>
      </c>
      <c r="H129" s="39" t="s">
        <v>31</v>
      </c>
      <c r="I129" s="39" t="s">
        <v>32</v>
      </c>
      <c r="J129" s="39" t="s">
        <v>34</v>
      </c>
      <c r="K129" s="39" t="s">
        <v>35</v>
      </c>
    </row>
    <row r="130" spans="2:13" x14ac:dyDescent="0.25">
      <c r="B130" s="56" t="s">
        <v>72</v>
      </c>
      <c r="C130" s="44">
        <v>94</v>
      </c>
      <c r="D130" s="44">
        <v>100</v>
      </c>
      <c r="E130" s="44">
        <v>106</v>
      </c>
      <c r="F130" s="44">
        <v>112</v>
      </c>
      <c r="G130" s="44">
        <v>118</v>
      </c>
      <c r="H130" s="44">
        <v>124</v>
      </c>
      <c r="I130" s="44">
        <v>130</v>
      </c>
      <c r="J130" s="44">
        <v>136</v>
      </c>
      <c r="K130" s="44">
        <v>142</v>
      </c>
    </row>
    <row r="131" spans="2:13" x14ac:dyDescent="0.25">
      <c r="B131" s="57" t="s">
        <v>65</v>
      </c>
      <c r="C131" s="44">
        <v>70</v>
      </c>
      <c r="D131" s="44">
        <v>72</v>
      </c>
      <c r="E131" s="44">
        <v>74</v>
      </c>
      <c r="F131" s="44">
        <v>76</v>
      </c>
      <c r="G131" s="44">
        <v>78</v>
      </c>
      <c r="H131" s="44">
        <v>80</v>
      </c>
      <c r="I131" s="44">
        <v>82</v>
      </c>
      <c r="J131" s="44">
        <v>84</v>
      </c>
      <c r="K131" s="44">
        <v>86</v>
      </c>
    </row>
    <row r="132" spans="2:13" x14ac:dyDescent="0.25">
      <c r="B132" s="59" t="s">
        <v>66</v>
      </c>
      <c r="C132" s="44">
        <v>66</v>
      </c>
      <c r="D132" s="44">
        <v>68</v>
      </c>
      <c r="E132" s="44">
        <v>70</v>
      </c>
      <c r="F132" s="44">
        <v>72</v>
      </c>
      <c r="G132" s="44">
        <v>74</v>
      </c>
      <c r="H132" s="44">
        <v>76</v>
      </c>
      <c r="I132" s="44">
        <v>78</v>
      </c>
      <c r="J132" s="44">
        <v>80</v>
      </c>
      <c r="K132" s="44">
        <v>82</v>
      </c>
    </row>
    <row r="134" spans="2:13" x14ac:dyDescent="0.25">
      <c r="D134" s="43" t="s">
        <v>33</v>
      </c>
      <c r="E134" s="43"/>
    </row>
    <row r="136" spans="2:13" x14ac:dyDescent="0.25">
      <c r="B136" s="51" t="s">
        <v>25</v>
      </c>
      <c r="C136" s="39" t="s">
        <v>26</v>
      </c>
      <c r="D136" s="39" t="s">
        <v>27</v>
      </c>
      <c r="E136" s="39" t="s">
        <v>28</v>
      </c>
      <c r="F136" s="39" t="s">
        <v>29</v>
      </c>
      <c r="G136" s="39" t="s">
        <v>30</v>
      </c>
      <c r="H136" s="39" t="s">
        <v>31</v>
      </c>
      <c r="I136" s="39" t="s">
        <v>32</v>
      </c>
      <c r="J136" s="39" t="s">
        <v>34</v>
      </c>
      <c r="K136" s="39" t="s">
        <v>35</v>
      </c>
    </row>
    <row r="137" spans="2:13" x14ac:dyDescent="0.25">
      <c r="B137" s="56" t="s">
        <v>67</v>
      </c>
      <c r="C137" s="40">
        <v>66</v>
      </c>
      <c r="D137" s="40">
        <v>68</v>
      </c>
      <c r="E137" s="40">
        <v>70</v>
      </c>
      <c r="F137" s="40">
        <v>72</v>
      </c>
      <c r="G137" s="40">
        <v>74</v>
      </c>
      <c r="H137" s="40">
        <v>76</v>
      </c>
      <c r="I137" s="40">
        <v>80</v>
      </c>
      <c r="J137" s="40">
        <v>84</v>
      </c>
      <c r="K137" s="40">
        <v>86</v>
      </c>
    </row>
    <row r="138" spans="2:13" x14ac:dyDescent="0.25">
      <c r="B138" s="57" t="s">
        <v>38</v>
      </c>
      <c r="C138" s="40">
        <v>104</v>
      </c>
      <c r="D138" s="40">
        <v>108</v>
      </c>
      <c r="E138" s="40">
        <v>112</v>
      </c>
      <c r="F138" s="40">
        <v>116</v>
      </c>
      <c r="G138" s="40">
        <v>120</v>
      </c>
      <c r="H138" s="40">
        <v>124</v>
      </c>
      <c r="I138" s="40">
        <v>128</v>
      </c>
      <c r="J138" s="40">
        <v>136</v>
      </c>
      <c r="K138" s="40">
        <v>140</v>
      </c>
    </row>
    <row r="139" spans="2:13" x14ac:dyDescent="0.25">
      <c r="B139" s="56" t="s">
        <v>36</v>
      </c>
      <c r="C139" s="40">
        <v>107</v>
      </c>
      <c r="D139" s="40">
        <v>109</v>
      </c>
      <c r="E139" s="40">
        <v>111</v>
      </c>
      <c r="F139" s="40">
        <v>113</v>
      </c>
      <c r="G139" s="40">
        <v>115</v>
      </c>
      <c r="H139" s="40">
        <v>117</v>
      </c>
      <c r="I139" s="40">
        <v>119</v>
      </c>
      <c r="J139" s="40">
        <v>119</v>
      </c>
      <c r="K139" s="40">
        <v>119</v>
      </c>
    </row>
    <row r="142" spans="2:13" x14ac:dyDescent="0.25">
      <c r="D142" s="43" t="s">
        <v>49</v>
      </c>
      <c r="E142" s="43"/>
    </row>
    <row r="144" spans="2:13" x14ac:dyDescent="0.25">
      <c r="B144" s="51" t="s">
        <v>25</v>
      </c>
      <c r="C144" s="39">
        <v>40</v>
      </c>
      <c r="D144" s="39">
        <v>42</v>
      </c>
      <c r="E144" s="39">
        <v>44</v>
      </c>
      <c r="F144" s="39">
        <v>46</v>
      </c>
      <c r="G144" s="39">
        <v>48</v>
      </c>
      <c r="H144" s="39">
        <v>50</v>
      </c>
      <c r="I144" s="39">
        <v>52</v>
      </c>
      <c r="J144" s="39">
        <v>54</v>
      </c>
      <c r="K144" s="39">
        <v>56</v>
      </c>
      <c r="L144" s="39">
        <v>58</v>
      </c>
      <c r="M144" s="39">
        <v>60</v>
      </c>
    </row>
    <row r="145" spans="2:13" x14ac:dyDescent="0.25">
      <c r="B145" s="56" t="s">
        <v>50</v>
      </c>
      <c r="C145" s="40">
        <v>80</v>
      </c>
      <c r="D145" s="40">
        <v>84</v>
      </c>
      <c r="E145" s="40">
        <v>88</v>
      </c>
      <c r="F145" s="40">
        <v>92</v>
      </c>
      <c r="G145" s="40">
        <v>96</v>
      </c>
      <c r="H145" s="40">
        <v>100</v>
      </c>
      <c r="I145" s="40">
        <v>104</v>
      </c>
      <c r="J145" s="40">
        <v>108</v>
      </c>
      <c r="K145" s="40">
        <v>112</v>
      </c>
      <c r="L145" s="40">
        <v>116</v>
      </c>
      <c r="M145" s="40">
        <v>120</v>
      </c>
    </row>
    <row r="146" spans="2:13" x14ac:dyDescent="0.25">
      <c r="B146" s="59" t="s">
        <v>83</v>
      </c>
      <c r="C146" s="62">
        <v>104</v>
      </c>
      <c r="D146" s="63"/>
      <c r="E146" s="64"/>
      <c r="F146" s="62">
        <v>108</v>
      </c>
      <c r="G146" s="63"/>
      <c r="H146" s="63"/>
      <c r="I146" s="64"/>
      <c r="J146" s="62">
        <v>112</v>
      </c>
      <c r="K146" s="63"/>
      <c r="L146" s="63"/>
      <c r="M146" s="64"/>
    </row>
    <row r="147" spans="2:13" x14ac:dyDescent="0.25">
      <c r="B147" s="60"/>
      <c r="C147" s="41"/>
      <c r="D147" s="41"/>
      <c r="E147" s="41"/>
      <c r="F147" s="41"/>
      <c r="G147" s="41"/>
      <c r="H147" s="41"/>
      <c r="I147" s="41"/>
      <c r="J147" s="41"/>
      <c r="K147" s="41"/>
      <c r="L147" s="41"/>
      <c r="M147" s="41"/>
    </row>
    <row r="148" spans="2:13" x14ac:dyDescent="0.25">
      <c r="D148" s="43" t="s">
        <v>41</v>
      </c>
      <c r="E148" s="43"/>
      <c r="I148" s="41"/>
      <c r="J148" s="41"/>
      <c r="K148" s="41"/>
      <c r="L148" s="41"/>
      <c r="M148" s="41"/>
    </row>
    <row r="149" spans="2:13" x14ac:dyDescent="0.25">
      <c r="I149" s="41"/>
      <c r="J149" s="41"/>
      <c r="K149" s="41"/>
      <c r="L149" s="41"/>
      <c r="M149" s="41"/>
    </row>
    <row r="150" spans="2:13" x14ac:dyDescent="0.25">
      <c r="B150" s="51" t="s">
        <v>25</v>
      </c>
      <c r="C150" s="39" t="s">
        <v>42</v>
      </c>
      <c r="D150" s="39" t="s">
        <v>43</v>
      </c>
      <c r="E150" s="39" t="s">
        <v>44</v>
      </c>
      <c r="F150" s="39" t="s">
        <v>45</v>
      </c>
      <c r="G150" s="39" t="s">
        <v>46</v>
      </c>
      <c r="H150" s="39" t="s">
        <v>68</v>
      </c>
      <c r="I150" s="41"/>
      <c r="J150" s="41"/>
      <c r="K150" s="41"/>
      <c r="L150" s="41"/>
      <c r="M150" s="41"/>
    </row>
    <row r="151" spans="2:13" x14ac:dyDescent="0.25">
      <c r="B151" s="56" t="s">
        <v>47</v>
      </c>
      <c r="C151" s="40">
        <v>100</v>
      </c>
      <c r="D151" s="40">
        <v>108</v>
      </c>
      <c r="E151" s="40">
        <v>116</v>
      </c>
      <c r="F151" s="40">
        <v>120</v>
      </c>
      <c r="G151" s="40">
        <v>130</v>
      </c>
      <c r="H151" s="40">
        <v>140</v>
      </c>
      <c r="I151" s="41"/>
      <c r="J151" s="41"/>
      <c r="K151" s="41"/>
      <c r="L151" s="41"/>
      <c r="M151" s="41"/>
    </row>
    <row r="152" spans="2:13" x14ac:dyDescent="0.25">
      <c r="B152" s="57" t="s">
        <v>48</v>
      </c>
      <c r="C152" s="40">
        <v>66</v>
      </c>
      <c r="D152" s="40">
        <v>67</v>
      </c>
      <c r="E152" s="40">
        <v>68</v>
      </c>
      <c r="F152" s="40">
        <v>69</v>
      </c>
      <c r="G152" s="40">
        <v>72</v>
      </c>
      <c r="H152" s="40">
        <v>74</v>
      </c>
      <c r="I152" s="41"/>
      <c r="J152" s="41"/>
      <c r="K152" s="41"/>
      <c r="L152" s="41"/>
      <c r="M152" s="41"/>
    </row>
    <row r="153" spans="2:13" x14ac:dyDescent="0.25">
      <c r="I153" s="41"/>
      <c r="J153" s="41"/>
      <c r="K153" s="41"/>
      <c r="L153" s="41"/>
      <c r="M153" s="41"/>
    </row>
    <row r="154" spans="2:13" x14ac:dyDescent="0.25">
      <c r="D154" s="43" t="s">
        <v>69</v>
      </c>
      <c r="E154" s="43"/>
    </row>
    <row r="156" spans="2:13" x14ac:dyDescent="0.25">
      <c r="B156" s="51" t="s">
        <v>25</v>
      </c>
      <c r="C156" s="39" t="s">
        <v>27</v>
      </c>
      <c r="D156" s="39" t="s">
        <v>28</v>
      </c>
      <c r="E156" s="39" t="s">
        <v>29</v>
      </c>
      <c r="F156" s="39" t="s">
        <v>30</v>
      </c>
      <c r="G156" s="39" t="s">
        <v>31</v>
      </c>
      <c r="H156" s="39" t="s">
        <v>32</v>
      </c>
    </row>
    <row r="157" spans="2:13" x14ac:dyDescent="0.25">
      <c r="B157" s="56" t="s">
        <v>70</v>
      </c>
      <c r="C157" s="40">
        <v>114</v>
      </c>
      <c r="D157" s="40">
        <v>121</v>
      </c>
      <c r="E157" s="40">
        <v>128</v>
      </c>
      <c r="F157" s="40">
        <v>135</v>
      </c>
      <c r="G157" s="40">
        <v>142</v>
      </c>
      <c r="H157" s="40">
        <v>149</v>
      </c>
    </row>
    <row r="158" spans="2:13" x14ac:dyDescent="0.25">
      <c r="B158" s="57" t="s">
        <v>71</v>
      </c>
      <c r="C158" s="40">
        <v>77</v>
      </c>
      <c r="D158" s="40">
        <v>78</v>
      </c>
      <c r="E158" s="40">
        <v>79</v>
      </c>
      <c r="F158" s="40">
        <v>80</v>
      </c>
      <c r="G158" s="40">
        <v>81</v>
      </c>
      <c r="H158" s="40">
        <v>82</v>
      </c>
    </row>
    <row r="161" spans="2:8" ht="72" customHeight="1" x14ac:dyDescent="0.25">
      <c r="B161" s="66" t="s">
        <v>74</v>
      </c>
      <c r="C161" s="67"/>
      <c r="D161" s="67"/>
      <c r="E161" s="67"/>
      <c r="F161" s="67"/>
      <c r="G161" s="67"/>
      <c r="H161" s="67"/>
    </row>
  </sheetData>
  <mergeCells count="15">
    <mergeCell ref="B34:H34"/>
    <mergeCell ref="A24:E25"/>
    <mergeCell ref="B30:H30"/>
    <mergeCell ref="A3:H3"/>
    <mergeCell ref="A5:H5"/>
    <mergeCell ref="A7:A8"/>
    <mergeCell ref="B7:B8"/>
    <mergeCell ref="C7:C8"/>
    <mergeCell ref="D7:F7"/>
    <mergeCell ref="G7:H7"/>
    <mergeCell ref="C146:E146"/>
    <mergeCell ref="F146:I146"/>
    <mergeCell ref="J146:M146"/>
    <mergeCell ref="B71:H71"/>
    <mergeCell ref="B161:H161"/>
  </mergeCells>
  <pageMargins left="0.7" right="0.7" top="0.75" bottom="0.75" header="0.3" footer="0.3"/>
  <pageSetup paperSize="8" scale="6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Konarska Katarzyna</dc:creator>
  <cp:lastModifiedBy>Przybysz Monika</cp:lastModifiedBy>
  <cp:lastPrinted>2026-03-23T09:45:56Z</cp:lastPrinted>
  <dcterms:created xsi:type="dcterms:W3CDTF">2025-07-23T09:11:41Z</dcterms:created>
  <dcterms:modified xsi:type="dcterms:W3CDTF">2026-03-23T09:52:33Z</dcterms:modified>
</cp:coreProperties>
</file>